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1. Statement of Financial Performance\"/>
    </mc:Choice>
  </mc:AlternateContent>
  <xr:revisionPtr revIDLastSave="0" documentId="8_{DA0F25FB-2925-4244-9F38-A5A4163CAD3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'DC37'!$A$1:$AA$60</definedName>
    <definedName name="_xlnm.Print_Area" localSheetId="11">'DC38'!$A$1:$AA$60</definedName>
    <definedName name="_xlnm.Print_Area" localSheetId="17">'DC39'!$A$1:$AA$60</definedName>
    <definedName name="_xlnm.Print_Area" localSheetId="21">'DC40'!$A$1:$AA$60</definedName>
    <definedName name="_xlnm.Print_Area" localSheetId="0">'NW371'!$A$1:$AA$60</definedName>
    <definedName name="_xlnm.Print_Area" localSheetId="1">'NW372'!$A$1:$AA$60</definedName>
    <definedName name="_xlnm.Print_Area" localSheetId="2">'NW373'!$A$1:$AA$60</definedName>
    <definedName name="_xlnm.Print_Area" localSheetId="3">'NW374'!$A$1:$AA$60</definedName>
    <definedName name="_xlnm.Print_Area" localSheetId="4">'NW375'!$A$1:$AA$60</definedName>
    <definedName name="_xlnm.Print_Area" localSheetId="6">'NW381'!$A$1:$AA$60</definedName>
    <definedName name="_xlnm.Print_Area" localSheetId="7">'NW382'!$A$1:$AA$60</definedName>
    <definedName name="_xlnm.Print_Area" localSheetId="8">'NW383'!$A$1:$AA$60</definedName>
    <definedName name="_xlnm.Print_Area" localSheetId="9">'NW384'!$A$1:$AA$60</definedName>
    <definedName name="_xlnm.Print_Area" localSheetId="10">'NW385'!$A$1:$AA$60</definedName>
    <definedName name="_xlnm.Print_Area" localSheetId="12">'NW392'!$A$1:$AA$60</definedName>
    <definedName name="_xlnm.Print_Area" localSheetId="13">'NW393'!$A$1:$AA$60</definedName>
    <definedName name="_xlnm.Print_Area" localSheetId="14">'NW394'!$A$1:$AA$60</definedName>
    <definedName name="_xlnm.Print_Area" localSheetId="15">'NW396'!$A$1:$AA$60</definedName>
    <definedName name="_xlnm.Print_Area" localSheetId="16">'NW397'!$A$1:$AA$60</definedName>
    <definedName name="_xlnm.Print_Area" localSheetId="18">'NW403'!$A$1:$AA$60</definedName>
    <definedName name="_xlnm.Print_Area" localSheetId="19">'NW404'!$A$1:$AA$60</definedName>
    <definedName name="_xlnm.Print_Area" localSheetId="20">'NW405'!$A$1:$AA$60</definedName>
    <definedName name="_xlnm.Print_Area" localSheetId="22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9" i="2" l="1"/>
  <c r="Y52" i="2" s="1"/>
  <c r="Y54" i="2" s="1"/>
  <c r="Y57" i="2" s="1"/>
  <c r="Y60" i="2" s="1"/>
  <c r="X49" i="2"/>
  <c r="X52" i="2" s="1"/>
  <c r="Q49" i="2"/>
  <c r="Q52" i="2" s="1"/>
  <c r="Q54" i="2" s="1"/>
  <c r="Q57" i="2" s="1"/>
  <c r="Q60" i="2" s="1"/>
  <c r="I49" i="2"/>
  <c r="I52" i="2" s="1"/>
  <c r="I54" i="2" s="1"/>
  <c r="I57" i="2" s="1"/>
  <c r="I60" i="2" s="1"/>
  <c r="AA48" i="2"/>
  <c r="Z48" i="2"/>
  <c r="Y48" i="2"/>
  <c r="X48" i="2"/>
  <c r="W48" i="2"/>
  <c r="V48" i="2"/>
  <c r="U48" i="2"/>
  <c r="T48" i="2"/>
  <c r="S48" i="2"/>
  <c r="R48" i="2"/>
  <c r="R49" i="2" s="1"/>
  <c r="R52" i="2" s="1"/>
  <c r="R54" i="2" s="1"/>
  <c r="R57" i="2" s="1"/>
  <c r="R60" i="2" s="1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Z33" i="2"/>
  <c r="Y33" i="2"/>
  <c r="X33" i="2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D33" i="2"/>
  <c r="C33" i="2"/>
  <c r="C49" i="2" s="1"/>
  <c r="C52" i="2" s="1"/>
  <c r="C54" i="2" s="1"/>
  <c r="C57" i="2" s="1"/>
  <c r="C60" i="2" s="1"/>
  <c r="O49" i="3"/>
  <c r="O52" i="3" s="1"/>
  <c r="O54" i="3" s="1"/>
  <c r="O57" i="3" s="1"/>
  <c r="O60" i="3" s="1"/>
  <c r="AA48" i="3"/>
  <c r="Y48" i="3"/>
  <c r="X48" i="3"/>
  <c r="X49" i="3" s="1"/>
  <c r="W48" i="3"/>
  <c r="V48" i="3"/>
  <c r="U48" i="3"/>
  <c r="T48" i="3"/>
  <c r="S48" i="3"/>
  <c r="R48" i="3"/>
  <c r="Q48" i="3"/>
  <c r="Q49" i="3" s="1"/>
  <c r="Q52" i="3" s="1"/>
  <c r="Q54" i="3" s="1"/>
  <c r="Q57" i="3" s="1"/>
  <c r="Q60" i="3" s="1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P33" i="3"/>
  <c r="O33" i="3"/>
  <c r="N33" i="3"/>
  <c r="M33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V49" i="4"/>
  <c r="V52" i="4" s="1"/>
  <c r="V54" i="4" s="1"/>
  <c r="V57" i="4" s="1"/>
  <c r="V60" i="4" s="1"/>
  <c r="P49" i="4"/>
  <c r="P52" i="4" s="1"/>
  <c r="P54" i="4" s="1"/>
  <c r="P57" i="4" s="1"/>
  <c r="P60" i="4" s="1"/>
  <c r="H49" i="4"/>
  <c r="H52" i="4" s="1"/>
  <c r="H54" i="4" s="1"/>
  <c r="H57" i="4" s="1"/>
  <c r="H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G49" i="4" s="1"/>
  <c r="G52" i="4" s="1"/>
  <c r="G54" i="4" s="1"/>
  <c r="G57" i="4" s="1"/>
  <c r="G60" i="4" s="1"/>
  <c r="F48" i="4"/>
  <c r="F49" i="4" s="1"/>
  <c r="F52" i="4" s="1"/>
  <c r="F54" i="4" s="1"/>
  <c r="F57" i="4" s="1"/>
  <c r="F60" i="4" s="1"/>
  <c r="E48" i="4"/>
  <c r="D48" i="4"/>
  <c r="C48" i="4"/>
  <c r="AA33" i="4"/>
  <c r="AA49" i="4" s="1"/>
  <c r="AA52" i="4" s="1"/>
  <c r="AA54" i="4" s="1"/>
  <c r="AA57" i="4" s="1"/>
  <c r="AA60" i="4" s="1"/>
  <c r="Z33" i="4"/>
  <c r="Y33" i="4"/>
  <c r="X33" i="4"/>
  <c r="X49" i="4" s="1"/>
  <c r="W33" i="4"/>
  <c r="V33" i="4"/>
  <c r="U33" i="4"/>
  <c r="T33" i="4"/>
  <c r="S33" i="4"/>
  <c r="R33" i="4"/>
  <c r="R49" i="4" s="1"/>
  <c r="R52" i="4" s="1"/>
  <c r="R54" i="4" s="1"/>
  <c r="R57" i="4" s="1"/>
  <c r="R60" i="4" s="1"/>
  <c r="Q33" i="4"/>
  <c r="P33" i="4"/>
  <c r="O33" i="4"/>
  <c r="N33" i="4"/>
  <c r="N49" i="4" s="1"/>
  <c r="N52" i="4" s="1"/>
  <c r="N54" i="4" s="1"/>
  <c r="N57" i="4" s="1"/>
  <c r="N60" i="4" s="1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G33" i="4"/>
  <c r="F33" i="4"/>
  <c r="E33" i="4"/>
  <c r="D33" i="4"/>
  <c r="D49" i="4" s="1"/>
  <c r="D52" i="4" s="1"/>
  <c r="D54" i="4" s="1"/>
  <c r="D57" i="4" s="1"/>
  <c r="D60" i="4" s="1"/>
  <c r="C33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C33" i="5"/>
  <c r="Y57" i="6"/>
  <c r="Y60" i="6" s="1"/>
  <c r="Q57" i="6"/>
  <c r="Q60" i="6" s="1"/>
  <c r="R54" i="6"/>
  <c r="R57" i="6" s="1"/>
  <c r="R60" i="6" s="1"/>
  <c r="AA48" i="6"/>
  <c r="Y48" i="6"/>
  <c r="X48" i="6"/>
  <c r="Z48" i="6" s="1"/>
  <c r="W48" i="6"/>
  <c r="V48" i="6"/>
  <c r="U48" i="6"/>
  <c r="U49" i="6" s="1"/>
  <c r="U52" i="6" s="1"/>
  <c r="U54" i="6" s="1"/>
  <c r="U57" i="6" s="1"/>
  <c r="U60" i="6" s="1"/>
  <c r="T48" i="6"/>
  <c r="S48" i="6"/>
  <c r="R48" i="6"/>
  <c r="Q48" i="6"/>
  <c r="P48" i="6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E48" i="6"/>
  <c r="E49" i="6" s="1"/>
  <c r="E52" i="6" s="1"/>
  <c r="E54" i="6" s="1"/>
  <c r="E57" i="6" s="1"/>
  <c r="E60" i="6" s="1"/>
  <c r="D48" i="6"/>
  <c r="D49" i="6" s="1"/>
  <c r="D52" i="6" s="1"/>
  <c r="D54" i="6" s="1"/>
  <c r="D57" i="6" s="1"/>
  <c r="D60" i="6" s="1"/>
  <c r="C48" i="6"/>
  <c r="AA33" i="6"/>
  <c r="Y33" i="6"/>
  <c r="Y49" i="6" s="1"/>
  <c r="Y52" i="6" s="1"/>
  <c r="Y54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Q33" i="6"/>
  <c r="Q49" i="6" s="1"/>
  <c r="Q52" i="6" s="1"/>
  <c r="Q54" i="6" s="1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Q52" i="7"/>
  <c r="Q54" i="7" s="1"/>
  <c r="Q57" i="7" s="1"/>
  <c r="Q60" i="7" s="1"/>
  <c r="AA48" i="7"/>
  <c r="Y48" i="7"/>
  <c r="X48" i="7"/>
  <c r="Z48" i="7" s="1"/>
  <c r="W48" i="7"/>
  <c r="V48" i="7"/>
  <c r="U48" i="7"/>
  <c r="T48" i="7"/>
  <c r="S48" i="7"/>
  <c r="S49" i="7" s="1"/>
  <c r="S52" i="7" s="1"/>
  <c r="S54" i="7" s="1"/>
  <c r="S57" i="7" s="1"/>
  <c r="S60" i="7" s="1"/>
  <c r="R48" i="7"/>
  <c r="Q48" i="7"/>
  <c r="P48" i="7"/>
  <c r="O48" i="7"/>
  <c r="N48" i="7"/>
  <c r="M48" i="7"/>
  <c r="L48" i="7"/>
  <c r="K48" i="7"/>
  <c r="J48" i="7"/>
  <c r="J49" i="7" s="1"/>
  <c r="J52" i="7" s="1"/>
  <c r="J54" i="7" s="1"/>
  <c r="J57" i="7" s="1"/>
  <c r="J60" i="7" s="1"/>
  <c r="I48" i="7"/>
  <c r="H48" i="7"/>
  <c r="G48" i="7"/>
  <c r="F48" i="7"/>
  <c r="E48" i="7"/>
  <c r="E49" i="7" s="1"/>
  <c r="E52" i="7" s="1"/>
  <c r="E54" i="7" s="1"/>
  <c r="E57" i="7" s="1"/>
  <c r="E60" i="7" s="1"/>
  <c r="D48" i="7"/>
  <c r="C48" i="7"/>
  <c r="AA33" i="7"/>
  <c r="Y33" i="7"/>
  <c r="Y49" i="7" s="1"/>
  <c r="Y52" i="7" s="1"/>
  <c r="Y54" i="7" s="1"/>
  <c r="Y57" i="7" s="1"/>
  <c r="Y60" i="7" s="1"/>
  <c r="X33" i="7"/>
  <c r="W33" i="7"/>
  <c r="V33" i="7"/>
  <c r="V49" i="7" s="1"/>
  <c r="V52" i="7" s="1"/>
  <c r="V54" i="7" s="1"/>
  <c r="V57" i="7" s="1"/>
  <c r="V60" i="7" s="1"/>
  <c r="U33" i="7"/>
  <c r="T33" i="7"/>
  <c r="S33" i="7"/>
  <c r="R33" i="7"/>
  <c r="R49" i="7" s="1"/>
  <c r="R52" i="7" s="1"/>
  <c r="R54" i="7" s="1"/>
  <c r="R57" i="7" s="1"/>
  <c r="R60" i="7" s="1"/>
  <c r="Q33" i="7"/>
  <c r="Q49" i="7" s="1"/>
  <c r="P33" i="7"/>
  <c r="O33" i="7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J33" i="7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D49" i="7" s="1"/>
  <c r="D52" i="7" s="1"/>
  <c r="D54" i="7" s="1"/>
  <c r="D57" i="7" s="1"/>
  <c r="D60" i="7" s="1"/>
  <c r="C33" i="7"/>
  <c r="Q49" i="8"/>
  <c r="Q52" i="8" s="1"/>
  <c r="Q54" i="8" s="1"/>
  <c r="Q57" i="8" s="1"/>
  <c r="Q60" i="8" s="1"/>
  <c r="I49" i="8"/>
  <c r="I52" i="8" s="1"/>
  <c r="I54" i="8" s="1"/>
  <c r="I57" i="8" s="1"/>
  <c r="I60" i="8" s="1"/>
  <c r="AA48" i="8"/>
  <c r="AA49" i="8" s="1"/>
  <c r="AA52" i="8" s="1"/>
  <c r="AA54" i="8" s="1"/>
  <c r="AA57" i="8" s="1"/>
  <c r="AA60" i="8" s="1"/>
  <c r="Z48" i="8"/>
  <c r="Y48" i="8"/>
  <c r="X48" i="8"/>
  <c r="W48" i="8"/>
  <c r="V48" i="8"/>
  <c r="U48" i="8"/>
  <c r="T48" i="8"/>
  <c r="S48" i="8"/>
  <c r="R48" i="8"/>
  <c r="R49" i="8" s="1"/>
  <c r="R52" i="8" s="1"/>
  <c r="R54" i="8" s="1"/>
  <c r="R57" i="8" s="1"/>
  <c r="R60" i="8" s="1"/>
  <c r="Q48" i="8"/>
  <c r="P48" i="8"/>
  <c r="O48" i="8"/>
  <c r="N48" i="8"/>
  <c r="M48" i="8"/>
  <c r="L48" i="8"/>
  <c r="K48" i="8"/>
  <c r="J48" i="8"/>
  <c r="J49" i="8" s="1"/>
  <c r="J52" i="8" s="1"/>
  <c r="J54" i="8" s="1"/>
  <c r="J57" i="8" s="1"/>
  <c r="J60" i="8" s="1"/>
  <c r="I48" i="8"/>
  <c r="H48" i="8"/>
  <c r="G48" i="8"/>
  <c r="F48" i="8"/>
  <c r="E48" i="8"/>
  <c r="D48" i="8"/>
  <c r="D49" i="8" s="1"/>
  <c r="D52" i="8" s="1"/>
  <c r="D54" i="8" s="1"/>
  <c r="D57" i="8" s="1"/>
  <c r="D60" i="8" s="1"/>
  <c r="C48" i="8"/>
  <c r="AA33" i="8"/>
  <c r="Y33" i="8"/>
  <c r="Y49" i="8" s="1"/>
  <c r="Y52" i="8" s="1"/>
  <c r="Y54" i="8" s="1"/>
  <c r="Y57" i="8" s="1"/>
  <c r="Y60" i="8" s="1"/>
  <c r="X33" i="8"/>
  <c r="X49" i="8" s="1"/>
  <c r="X52" i="8" s="1"/>
  <c r="X54" i="8" s="1"/>
  <c r="Z54" i="8" s="1"/>
  <c r="W33" i="8"/>
  <c r="W49" i="8" s="1"/>
  <c r="W52" i="8" s="1"/>
  <c r="W54" i="8" s="1"/>
  <c r="W57" i="8" s="1"/>
  <c r="W60" i="8" s="1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P33" i="8"/>
  <c r="P49" i="8" s="1"/>
  <c r="P52" i="8" s="1"/>
  <c r="P54" i="8" s="1"/>
  <c r="P57" i="8" s="1"/>
  <c r="P60" i="8" s="1"/>
  <c r="O33" i="8"/>
  <c r="N33" i="8"/>
  <c r="M33" i="8"/>
  <c r="M49" i="8" s="1"/>
  <c r="M52" i="8" s="1"/>
  <c r="M54" i="8" s="1"/>
  <c r="M57" i="8" s="1"/>
  <c r="M60" i="8" s="1"/>
  <c r="L33" i="8"/>
  <c r="K33" i="8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C33" i="8"/>
  <c r="C49" i="8" s="1"/>
  <c r="C52" i="8" s="1"/>
  <c r="C54" i="8" s="1"/>
  <c r="C57" i="8" s="1"/>
  <c r="C60" i="8" s="1"/>
  <c r="F60" i="9"/>
  <c r="X49" i="9"/>
  <c r="X52" i="9" s="1"/>
  <c r="X54" i="9" s="1"/>
  <c r="X57" i="9" s="1"/>
  <c r="Q49" i="9"/>
  <c r="Q52" i="9" s="1"/>
  <c r="Q54" i="9" s="1"/>
  <c r="Q57" i="9" s="1"/>
  <c r="Q60" i="9" s="1"/>
  <c r="H49" i="9"/>
  <c r="H52" i="9" s="1"/>
  <c r="H54" i="9" s="1"/>
  <c r="H57" i="9" s="1"/>
  <c r="H60" i="9" s="1"/>
  <c r="AA48" i="9"/>
  <c r="Y48" i="9"/>
  <c r="Y49" i="9" s="1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D49" i="9" s="1"/>
  <c r="D52" i="9" s="1"/>
  <c r="D54" i="9" s="1"/>
  <c r="D57" i="9" s="1"/>
  <c r="D60" i="9" s="1"/>
  <c r="C48" i="9"/>
  <c r="AA33" i="9"/>
  <c r="Y33" i="9"/>
  <c r="X33" i="9"/>
  <c r="Z33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S33" i="9"/>
  <c r="R33" i="9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I57" i="9" s="1"/>
  <c r="I60" i="9" s="1"/>
  <c r="H33" i="9"/>
  <c r="G33" i="9"/>
  <c r="F33" i="9"/>
  <c r="F49" i="9" s="1"/>
  <c r="F52" i="9" s="1"/>
  <c r="F54" i="9" s="1"/>
  <c r="F57" i="9" s="1"/>
  <c r="E33" i="9"/>
  <c r="D33" i="9"/>
  <c r="C33" i="9"/>
  <c r="Y49" i="10"/>
  <c r="Y52" i="10" s="1"/>
  <c r="Y54" i="10" s="1"/>
  <c r="Y57" i="10" s="1"/>
  <c r="Y60" i="10" s="1"/>
  <c r="AA48" i="10"/>
  <c r="Y48" i="10"/>
  <c r="X48" i="10"/>
  <c r="Z48" i="10" s="1"/>
  <c r="W48" i="10"/>
  <c r="W49" i="10" s="1"/>
  <c r="W52" i="10" s="1"/>
  <c r="W54" i="10" s="1"/>
  <c r="W57" i="10" s="1"/>
  <c r="W60" i="10" s="1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F49" i="11"/>
  <c r="F52" i="11" s="1"/>
  <c r="F54" i="11" s="1"/>
  <c r="F57" i="11" s="1"/>
  <c r="F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O49" i="11" s="1"/>
  <c r="O52" i="11" s="1"/>
  <c r="O54" i="11" s="1"/>
  <c r="O57" i="11" s="1"/>
  <c r="O60" i="11" s="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Z33" i="11" s="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S33" i="1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F33" i="1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X49" i="12"/>
  <c r="H49" i="12"/>
  <c r="H52" i="12" s="1"/>
  <c r="H54" i="12" s="1"/>
  <c r="H57" i="12" s="1"/>
  <c r="H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F49" i="12" s="1"/>
  <c r="F52" i="12" s="1"/>
  <c r="F54" i="12" s="1"/>
  <c r="F57" i="12" s="1"/>
  <c r="F60" i="12" s="1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Z33" i="12" s="1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K33" i="12"/>
  <c r="J33" i="12"/>
  <c r="I33" i="12"/>
  <c r="I49" i="12" s="1"/>
  <c r="I52" i="12" s="1"/>
  <c r="I54" i="12" s="1"/>
  <c r="I57" i="12" s="1"/>
  <c r="I60" i="12" s="1"/>
  <c r="H33" i="12"/>
  <c r="G33" i="12"/>
  <c r="F33" i="12"/>
  <c r="E33" i="12"/>
  <c r="E49" i="12" s="1"/>
  <c r="E52" i="12" s="1"/>
  <c r="E54" i="12" s="1"/>
  <c r="E57" i="12" s="1"/>
  <c r="E60" i="12" s="1"/>
  <c r="D33" i="12"/>
  <c r="C33" i="12"/>
  <c r="P60" i="13"/>
  <c r="F52" i="13"/>
  <c r="F54" i="13" s="1"/>
  <c r="F57" i="13" s="1"/>
  <c r="F60" i="13" s="1"/>
  <c r="C52" i="13"/>
  <c r="C54" i="13" s="1"/>
  <c r="C57" i="13" s="1"/>
  <c r="C60" i="13" s="1"/>
  <c r="W49" i="13"/>
  <c r="W52" i="13" s="1"/>
  <c r="W54" i="13" s="1"/>
  <c r="W57" i="13" s="1"/>
  <c r="W60" i="13" s="1"/>
  <c r="T49" i="13"/>
  <c r="T52" i="13" s="1"/>
  <c r="T54" i="13" s="1"/>
  <c r="T57" i="13" s="1"/>
  <c r="T60" i="13" s="1"/>
  <c r="D49" i="13"/>
  <c r="D52" i="13" s="1"/>
  <c r="D54" i="13" s="1"/>
  <c r="D57" i="13" s="1"/>
  <c r="D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M49" i="13" s="1"/>
  <c r="M52" i="13" s="1"/>
  <c r="M54" i="13" s="1"/>
  <c r="M57" i="13" s="1"/>
  <c r="M60" i="13" s="1"/>
  <c r="L48" i="13"/>
  <c r="K48" i="13"/>
  <c r="J48" i="13"/>
  <c r="I48" i="13"/>
  <c r="H48" i="13"/>
  <c r="G48" i="13"/>
  <c r="F48" i="13"/>
  <c r="E48" i="13"/>
  <c r="E49" i="13" s="1"/>
  <c r="E52" i="13" s="1"/>
  <c r="E54" i="13" s="1"/>
  <c r="E57" i="13" s="1"/>
  <c r="E60" i="13" s="1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V49" i="13" s="1"/>
  <c r="V52" i="13" s="1"/>
  <c r="V54" i="13" s="1"/>
  <c r="V57" i="13" s="1"/>
  <c r="V60" i="13" s="1"/>
  <c r="U33" i="13"/>
  <c r="T33" i="13"/>
  <c r="S33" i="13"/>
  <c r="S49" i="13" s="1"/>
  <c r="S52" i="13" s="1"/>
  <c r="S54" i="13" s="1"/>
  <c r="S57" i="13" s="1"/>
  <c r="S60" i="13" s="1"/>
  <c r="R33" i="13"/>
  <c r="Q33" i="13"/>
  <c r="P33" i="13"/>
  <c r="P49" i="13" s="1"/>
  <c r="P52" i="13" s="1"/>
  <c r="P54" i="13" s="1"/>
  <c r="P57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G33" i="13"/>
  <c r="G49" i="13" s="1"/>
  <c r="G52" i="13" s="1"/>
  <c r="G54" i="13" s="1"/>
  <c r="G57" i="13" s="1"/>
  <c r="G60" i="13" s="1"/>
  <c r="F33" i="13"/>
  <c r="F49" i="13" s="1"/>
  <c r="E33" i="13"/>
  <c r="D33" i="13"/>
  <c r="C33" i="13"/>
  <c r="C49" i="13" s="1"/>
  <c r="AA49" i="14"/>
  <c r="AA52" i="14" s="1"/>
  <c r="AA54" i="14" s="1"/>
  <c r="AA57" i="14" s="1"/>
  <c r="AA60" i="14" s="1"/>
  <c r="W49" i="14"/>
  <c r="W52" i="14" s="1"/>
  <c r="W54" i="14" s="1"/>
  <c r="W57" i="14" s="1"/>
  <c r="W60" i="14" s="1"/>
  <c r="O49" i="14"/>
  <c r="O52" i="14" s="1"/>
  <c r="O54" i="14" s="1"/>
  <c r="O57" i="14" s="1"/>
  <c r="O60" i="14" s="1"/>
  <c r="K49" i="14"/>
  <c r="K52" i="14" s="1"/>
  <c r="K54" i="14" s="1"/>
  <c r="K57" i="14" s="1"/>
  <c r="K60" i="14" s="1"/>
  <c r="C49" i="14"/>
  <c r="C52" i="14" s="1"/>
  <c r="C54" i="14" s="1"/>
  <c r="C57" i="14" s="1"/>
  <c r="C60" i="14" s="1"/>
  <c r="AA48" i="14"/>
  <c r="Y48" i="14"/>
  <c r="X48" i="14"/>
  <c r="W48" i="14"/>
  <c r="V48" i="14"/>
  <c r="U48" i="14"/>
  <c r="T48" i="14"/>
  <c r="T49" i="14" s="1"/>
  <c r="T52" i="14" s="1"/>
  <c r="T54" i="14" s="1"/>
  <c r="T57" i="14" s="1"/>
  <c r="T60" i="14" s="1"/>
  <c r="S48" i="14"/>
  <c r="S49" i="14" s="1"/>
  <c r="S52" i="14" s="1"/>
  <c r="S54" i="14" s="1"/>
  <c r="S57" i="14" s="1"/>
  <c r="S60" i="14" s="1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D49" i="14" s="1"/>
  <c r="D52" i="14" s="1"/>
  <c r="D54" i="14" s="1"/>
  <c r="D57" i="14" s="1"/>
  <c r="D60" i="14" s="1"/>
  <c r="C48" i="14"/>
  <c r="AA33" i="14"/>
  <c r="Y33" i="14"/>
  <c r="Y49" i="14" s="1"/>
  <c r="Y52" i="14" s="1"/>
  <c r="Y54" i="14" s="1"/>
  <c r="Y57" i="14" s="1"/>
  <c r="Y60" i="14" s="1"/>
  <c r="X33" i="14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M33" i="14"/>
  <c r="M49" i="14" s="1"/>
  <c r="M52" i="14" s="1"/>
  <c r="M54" i="14" s="1"/>
  <c r="M57" i="14" s="1"/>
  <c r="M60" i="14" s="1"/>
  <c r="L33" i="14"/>
  <c r="K33" i="14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D33" i="14"/>
  <c r="C33" i="14"/>
  <c r="T49" i="15"/>
  <c r="T52" i="15" s="1"/>
  <c r="T54" i="15" s="1"/>
  <c r="T57" i="15" s="1"/>
  <c r="T60" i="15" s="1"/>
  <c r="S49" i="15"/>
  <c r="S52" i="15" s="1"/>
  <c r="S54" i="15" s="1"/>
  <c r="S57" i="15" s="1"/>
  <c r="S60" i="15" s="1"/>
  <c r="R49" i="15"/>
  <c r="R52" i="15" s="1"/>
  <c r="R54" i="15" s="1"/>
  <c r="R57" i="15" s="1"/>
  <c r="R60" i="15" s="1"/>
  <c r="AA48" i="15"/>
  <c r="Y48" i="15"/>
  <c r="X48" i="15"/>
  <c r="W48" i="15"/>
  <c r="V48" i="15"/>
  <c r="U48" i="15"/>
  <c r="U49" i="15" s="1"/>
  <c r="U52" i="15" s="1"/>
  <c r="U54" i="15" s="1"/>
  <c r="U57" i="15" s="1"/>
  <c r="U60" i="15" s="1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T33" i="15"/>
  <c r="S33" i="15"/>
  <c r="R33" i="15"/>
  <c r="Q33" i="15"/>
  <c r="Q49" i="15" s="1"/>
  <c r="Q52" i="15" s="1"/>
  <c r="Q54" i="15" s="1"/>
  <c r="Q57" i="15" s="1"/>
  <c r="Q60" i="15" s="1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L33" i="15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G33" i="15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T49" i="16"/>
  <c r="T52" i="16" s="1"/>
  <c r="T54" i="16" s="1"/>
  <c r="T57" i="16" s="1"/>
  <c r="T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W33" i="16"/>
  <c r="W49" i="16" s="1"/>
  <c r="W52" i="16" s="1"/>
  <c r="W54" i="16" s="1"/>
  <c r="W57" i="16" s="1"/>
  <c r="W60" i="16" s="1"/>
  <c r="V33" i="16"/>
  <c r="U33" i="16"/>
  <c r="T33" i="16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M33" i="16"/>
  <c r="L33" i="16"/>
  <c r="K33" i="16"/>
  <c r="K49" i="16" s="1"/>
  <c r="K52" i="16" s="1"/>
  <c r="K54" i="16" s="1"/>
  <c r="K57" i="16" s="1"/>
  <c r="K60" i="16" s="1"/>
  <c r="J33" i="16"/>
  <c r="I33" i="16"/>
  <c r="H33" i="16"/>
  <c r="G33" i="16"/>
  <c r="G49" i="16" s="1"/>
  <c r="G52" i="16" s="1"/>
  <c r="G54" i="16" s="1"/>
  <c r="G57" i="16" s="1"/>
  <c r="G60" i="16" s="1"/>
  <c r="F33" i="16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K54" i="17"/>
  <c r="K57" i="17" s="1"/>
  <c r="K60" i="17" s="1"/>
  <c r="AA48" i="17"/>
  <c r="Y48" i="17"/>
  <c r="X48" i="17"/>
  <c r="Z48" i="17" s="1"/>
  <c r="W48" i="17"/>
  <c r="V48" i="17"/>
  <c r="V49" i="17" s="1"/>
  <c r="V52" i="17" s="1"/>
  <c r="V54" i="17" s="1"/>
  <c r="V57" i="17" s="1"/>
  <c r="V60" i="17" s="1"/>
  <c r="U48" i="17"/>
  <c r="U49" i="17" s="1"/>
  <c r="U52" i="17" s="1"/>
  <c r="U54" i="17" s="1"/>
  <c r="U57" i="17" s="1"/>
  <c r="U60" i="17" s="1"/>
  <c r="T48" i="17"/>
  <c r="S48" i="17"/>
  <c r="R48" i="17"/>
  <c r="Q48" i="17"/>
  <c r="P48" i="17"/>
  <c r="O48" i="17"/>
  <c r="N48" i="17"/>
  <c r="N49" i="17" s="1"/>
  <c r="N52" i="17" s="1"/>
  <c r="N54" i="17" s="1"/>
  <c r="N57" i="17" s="1"/>
  <c r="N60" i="17" s="1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X49" i="17" s="1"/>
  <c r="W33" i="17"/>
  <c r="W49" i="17" s="1"/>
  <c r="W52" i="17" s="1"/>
  <c r="W54" i="17" s="1"/>
  <c r="W57" i="17" s="1"/>
  <c r="W60" i="17" s="1"/>
  <c r="V33" i="17"/>
  <c r="U33" i="17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Y57" i="18"/>
  <c r="Y60" i="18" s="1"/>
  <c r="D49" i="18"/>
  <c r="D52" i="18" s="1"/>
  <c r="D54" i="18" s="1"/>
  <c r="D57" i="18" s="1"/>
  <c r="D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M49" i="18" s="1"/>
  <c r="M52" i="18" s="1"/>
  <c r="M54" i="18" s="1"/>
  <c r="M57" i="18" s="1"/>
  <c r="M60" i="18" s="1"/>
  <c r="L48" i="18"/>
  <c r="K48" i="18"/>
  <c r="J48" i="18"/>
  <c r="I48" i="18"/>
  <c r="H48" i="18"/>
  <c r="G48" i="18"/>
  <c r="F48" i="18"/>
  <c r="E48" i="18"/>
  <c r="E49" i="18" s="1"/>
  <c r="E52" i="18" s="1"/>
  <c r="E54" i="18" s="1"/>
  <c r="E57" i="18" s="1"/>
  <c r="E60" i="18" s="1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X33" i="18"/>
  <c r="W33" i="18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I33" i="18"/>
  <c r="H33" i="18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C33" i="18"/>
  <c r="C49" i="18" s="1"/>
  <c r="C52" i="18" s="1"/>
  <c r="C54" i="18" s="1"/>
  <c r="C57" i="18" s="1"/>
  <c r="C60" i="18" s="1"/>
  <c r="S49" i="19"/>
  <c r="S52" i="19" s="1"/>
  <c r="S54" i="19" s="1"/>
  <c r="S57" i="19" s="1"/>
  <c r="S60" i="19" s="1"/>
  <c r="L49" i="19"/>
  <c r="L52" i="19" s="1"/>
  <c r="L54" i="19" s="1"/>
  <c r="L57" i="19" s="1"/>
  <c r="L60" i="19" s="1"/>
  <c r="AA48" i="19"/>
  <c r="Y48" i="19"/>
  <c r="X48" i="19"/>
  <c r="Z48" i="19" s="1"/>
  <c r="W48" i="19"/>
  <c r="V48" i="19"/>
  <c r="U48" i="19"/>
  <c r="U49" i="19" s="1"/>
  <c r="U52" i="19" s="1"/>
  <c r="U54" i="19" s="1"/>
  <c r="U57" i="19" s="1"/>
  <c r="U60" i="19" s="1"/>
  <c r="T48" i="19"/>
  <c r="T49" i="19" s="1"/>
  <c r="T52" i="19" s="1"/>
  <c r="T54" i="19" s="1"/>
  <c r="T57" i="19" s="1"/>
  <c r="T60" i="19" s="1"/>
  <c r="S48" i="19"/>
  <c r="R48" i="19"/>
  <c r="Q48" i="19"/>
  <c r="P48" i="19"/>
  <c r="O48" i="19"/>
  <c r="N48" i="19"/>
  <c r="M48" i="19"/>
  <c r="M49" i="19" s="1"/>
  <c r="M52" i="19" s="1"/>
  <c r="M54" i="19" s="1"/>
  <c r="M57" i="19" s="1"/>
  <c r="M60" i="19" s="1"/>
  <c r="L48" i="19"/>
  <c r="K48" i="19"/>
  <c r="J48" i="19"/>
  <c r="I48" i="19"/>
  <c r="H48" i="19"/>
  <c r="G48" i="19"/>
  <c r="G49" i="19" s="1"/>
  <c r="G52" i="19" s="1"/>
  <c r="G54" i="19" s="1"/>
  <c r="G57" i="19" s="1"/>
  <c r="G60" i="19" s="1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V33" i="19"/>
  <c r="V49" i="19" s="1"/>
  <c r="V52" i="19" s="1"/>
  <c r="V54" i="19" s="1"/>
  <c r="V57" i="19" s="1"/>
  <c r="V60" i="19" s="1"/>
  <c r="U33" i="19"/>
  <c r="T33" i="19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N33" i="19"/>
  <c r="N49" i="19" s="1"/>
  <c r="N52" i="19" s="1"/>
  <c r="N54" i="19" s="1"/>
  <c r="N57" i="19" s="1"/>
  <c r="N60" i="19" s="1"/>
  <c r="M33" i="19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F33" i="19"/>
  <c r="E33" i="19"/>
  <c r="D33" i="19"/>
  <c r="C33" i="19"/>
  <c r="C49" i="19" s="1"/>
  <c r="C52" i="19" s="1"/>
  <c r="C54" i="19" s="1"/>
  <c r="C57" i="19" s="1"/>
  <c r="C60" i="19" s="1"/>
  <c r="K49" i="20"/>
  <c r="K52" i="20" s="1"/>
  <c r="K54" i="20" s="1"/>
  <c r="K57" i="20" s="1"/>
  <c r="K60" i="20" s="1"/>
  <c r="AA48" i="20"/>
  <c r="AA49" i="20" s="1"/>
  <c r="AA52" i="20" s="1"/>
  <c r="AA54" i="20" s="1"/>
  <c r="AA57" i="20" s="1"/>
  <c r="AA60" i="20" s="1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D49" i="20" s="1"/>
  <c r="D52" i="20" s="1"/>
  <c r="D54" i="20" s="1"/>
  <c r="D57" i="20" s="1"/>
  <c r="D60" i="20" s="1"/>
  <c r="C48" i="20"/>
  <c r="C49" i="20" s="1"/>
  <c r="C52" i="20" s="1"/>
  <c r="C54" i="20" s="1"/>
  <c r="C57" i="20" s="1"/>
  <c r="C60" i="20" s="1"/>
  <c r="AA33" i="20"/>
  <c r="Y33" i="20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S33" i="20"/>
  <c r="S49" i="20" s="1"/>
  <c r="S52" i="20" s="1"/>
  <c r="S54" i="20" s="1"/>
  <c r="S57" i="20" s="1"/>
  <c r="S60" i="20" s="1"/>
  <c r="R33" i="20"/>
  <c r="Q33" i="20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K33" i="20"/>
  <c r="J33" i="20"/>
  <c r="I33" i="20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R52" i="21"/>
  <c r="R54" i="21" s="1"/>
  <c r="R57" i="21" s="1"/>
  <c r="R60" i="21" s="1"/>
  <c r="N52" i="21"/>
  <c r="N54" i="21" s="1"/>
  <c r="N57" i="21" s="1"/>
  <c r="N60" i="21" s="1"/>
  <c r="E52" i="21"/>
  <c r="E54" i="21" s="1"/>
  <c r="E57" i="21" s="1"/>
  <c r="E60" i="21" s="1"/>
  <c r="R49" i="21"/>
  <c r="AA48" i="21"/>
  <c r="AA49" i="21" s="1"/>
  <c r="AA52" i="21" s="1"/>
  <c r="AA54" i="21" s="1"/>
  <c r="AA57" i="21" s="1"/>
  <c r="AA60" i="21" s="1"/>
  <c r="Y48" i="21"/>
  <c r="Y49" i="21" s="1"/>
  <c r="Y52" i="21" s="1"/>
  <c r="Y54" i="21" s="1"/>
  <c r="Y57" i="21" s="1"/>
  <c r="Y60" i="21" s="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J49" i="21" s="1"/>
  <c r="J52" i="21" s="1"/>
  <c r="J54" i="21" s="1"/>
  <c r="J57" i="21" s="1"/>
  <c r="J60" i="21" s="1"/>
  <c r="I48" i="21"/>
  <c r="H48" i="21"/>
  <c r="G48" i="21"/>
  <c r="F48" i="21"/>
  <c r="E48" i="21"/>
  <c r="D48" i="21"/>
  <c r="C48" i="21"/>
  <c r="AA33" i="21"/>
  <c r="Y33" i="2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M33" i="21"/>
  <c r="M49" i="21" s="1"/>
  <c r="M52" i="21" s="1"/>
  <c r="M54" i="21" s="1"/>
  <c r="M57" i="21" s="1"/>
  <c r="M60" i="21" s="1"/>
  <c r="L33" i="21"/>
  <c r="K33" i="2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E33" i="21"/>
  <c r="E49" i="21" s="1"/>
  <c r="D33" i="21"/>
  <c r="C33" i="21"/>
  <c r="C49" i="21" s="1"/>
  <c r="C52" i="21" s="1"/>
  <c r="C54" i="21" s="1"/>
  <c r="C57" i="21" s="1"/>
  <c r="C60" i="21" s="1"/>
  <c r="Q52" i="22"/>
  <c r="Q54" i="22" s="1"/>
  <c r="Q57" i="22" s="1"/>
  <c r="Q60" i="22" s="1"/>
  <c r="Y49" i="22"/>
  <c r="Y52" i="22" s="1"/>
  <c r="Y54" i="22" s="1"/>
  <c r="Y57" i="22" s="1"/>
  <c r="Y60" i="22" s="1"/>
  <c r="S49" i="22"/>
  <c r="S52" i="22" s="1"/>
  <c r="S54" i="22" s="1"/>
  <c r="S57" i="22" s="1"/>
  <c r="S60" i="22" s="1"/>
  <c r="Q49" i="22"/>
  <c r="J49" i="22"/>
  <c r="J52" i="22" s="1"/>
  <c r="J54" i="22" s="1"/>
  <c r="J57" i="22" s="1"/>
  <c r="J60" i="22" s="1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L49" i="22" s="1"/>
  <c r="L52" i="22" s="1"/>
  <c r="L54" i="22" s="1"/>
  <c r="L57" i="22" s="1"/>
  <c r="L60" i="22" s="1"/>
  <c r="K48" i="22"/>
  <c r="J48" i="22"/>
  <c r="I48" i="22"/>
  <c r="H48" i="22"/>
  <c r="G48" i="22"/>
  <c r="F48" i="22"/>
  <c r="E48" i="22"/>
  <c r="D48" i="22"/>
  <c r="D49" i="22" s="1"/>
  <c r="D52" i="22" s="1"/>
  <c r="D54" i="22" s="1"/>
  <c r="D57" i="22" s="1"/>
  <c r="D60" i="22" s="1"/>
  <c r="C48" i="22"/>
  <c r="AA33" i="22"/>
  <c r="Y33" i="22"/>
  <c r="X33" i="22"/>
  <c r="Z33" i="22" s="1"/>
  <c r="W33" i="22"/>
  <c r="W49" i="22" s="1"/>
  <c r="W52" i="22" s="1"/>
  <c r="W54" i="22" s="1"/>
  <c r="W57" i="22" s="1"/>
  <c r="W60" i="22" s="1"/>
  <c r="V33" i="22"/>
  <c r="U33" i="22"/>
  <c r="T33" i="22"/>
  <c r="T49" i="22" s="1"/>
  <c r="T52" i="22" s="1"/>
  <c r="T54" i="22" s="1"/>
  <c r="T57" i="22" s="1"/>
  <c r="T60" i="22" s="1"/>
  <c r="S33" i="22"/>
  <c r="R33" i="22"/>
  <c r="Q33" i="22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L33" i="22"/>
  <c r="K33" i="22"/>
  <c r="K49" i="22" s="1"/>
  <c r="K52" i="22" s="1"/>
  <c r="K54" i="22" s="1"/>
  <c r="K57" i="22" s="1"/>
  <c r="K60" i="22" s="1"/>
  <c r="J33" i="22"/>
  <c r="I33" i="22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C33" i="22"/>
  <c r="AA48" i="23"/>
  <c r="Y48" i="23"/>
  <c r="X48" i="23"/>
  <c r="W48" i="23"/>
  <c r="V48" i="23"/>
  <c r="U48" i="23"/>
  <c r="T48" i="23"/>
  <c r="S48" i="23"/>
  <c r="R48" i="23"/>
  <c r="Q48" i="23"/>
  <c r="P48" i="23"/>
  <c r="P49" i="23" s="1"/>
  <c r="P52" i="23" s="1"/>
  <c r="P54" i="23" s="1"/>
  <c r="P57" i="23" s="1"/>
  <c r="P60" i="23" s="1"/>
  <c r="O48" i="23"/>
  <c r="N48" i="23"/>
  <c r="M48" i="23"/>
  <c r="L48" i="23"/>
  <c r="K48" i="23"/>
  <c r="J48" i="23"/>
  <c r="I48" i="23"/>
  <c r="I49" i="23" s="1"/>
  <c r="I52" i="23" s="1"/>
  <c r="I54" i="23" s="1"/>
  <c r="I57" i="23" s="1"/>
  <c r="I60" i="23" s="1"/>
  <c r="H48" i="23"/>
  <c r="G48" i="23"/>
  <c r="F48" i="23"/>
  <c r="E48" i="23"/>
  <c r="D48" i="23"/>
  <c r="C48" i="23"/>
  <c r="C49" i="23" s="1"/>
  <c r="C52" i="23" s="1"/>
  <c r="C54" i="23" s="1"/>
  <c r="C57" i="23" s="1"/>
  <c r="C60" i="23" s="1"/>
  <c r="AA33" i="23"/>
  <c r="AA49" i="23" s="1"/>
  <c r="AA52" i="23" s="1"/>
  <c r="AA54" i="23" s="1"/>
  <c r="AA57" i="23" s="1"/>
  <c r="AA60" i="23" s="1"/>
  <c r="Y33" i="23"/>
  <c r="X33" i="23"/>
  <c r="X49" i="23" s="1"/>
  <c r="X52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J33" i="23"/>
  <c r="J49" i="23" s="1"/>
  <c r="J52" i="23" s="1"/>
  <c r="J54" i="23" s="1"/>
  <c r="J57" i="23" s="1"/>
  <c r="J60" i="23" s="1"/>
  <c r="I33" i="23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AA57" i="1"/>
  <c r="AA60" i="1" s="1"/>
  <c r="U52" i="1"/>
  <c r="U54" i="1" s="1"/>
  <c r="U57" i="1" s="1"/>
  <c r="U60" i="1" s="1"/>
  <c r="AA48" i="1"/>
  <c r="Y48" i="1"/>
  <c r="Y49" i="1" s="1"/>
  <c r="Y52" i="1" s="1"/>
  <c r="Y54" i="1" s="1"/>
  <c r="Y57" i="1" s="1"/>
  <c r="Y60" i="1" s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G49" i="1" s="1"/>
  <c r="G52" i="1" s="1"/>
  <c r="G54" i="1" s="1"/>
  <c r="G57" i="1" s="1"/>
  <c r="G60" i="1" s="1"/>
  <c r="F48" i="1"/>
  <c r="F49" i="1" s="1"/>
  <c r="F52" i="1" s="1"/>
  <c r="F54" i="1" s="1"/>
  <c r="F57" i="1" s="1"/>
  <c r="F60" i="1" s="1"/>
  <c r="E48" i="1"/>
  <c r="D48" i="1"/>
  <c r="C48" i="1"/>
  <c r="AA33" i="1"/>
  <c r="AA49" i="1" s="1"/>
  <c r="AA52" i="1" s="1"/>
  <c r="AA54" i="1" s="1"/>
  <c r="Y33" i="1"/>
  <c r="X33" i="1"/>
  <c r="W33" i="1"/>
  <c r="V33" i="1"/>
  <c r="V49" i="1" s="1"/>
  <c r="V52" i="1" s="1"/>
  <c r="V54" i="1" s="1"/>
  <c r="V57" i="1" s="1"/>
  <c r="V60" i="1" s="1"/>
  <c r="U33" i="1"/>
  <c r="U49" i="1" s="1"/>
  <c r="T33" i="1"/>
  <c r="S33" i="1"/>
  <c r="R33" i="1"/>
  <c r="R49" i="1" s="1"/>
  <c r="R52" i="1" s="1"/>
  <c r="R54" i="1" s="1"/>
  <c r="R57" i="1" s="1"/>
  <c r="R60" i="1" s="1"/>
  <c r="Q33" i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I33" i="1"/>
  <c r="H33" i="1"/>
  <c r="H49" i="1" s="1"/>
  <c r="H52" i="1" s="1"/>
  <c r="H54" i="1" s="1"/>
  <c r="H57" i="1" s="1"/>
  <c r="H60" i="1" s="1"/>
  <c r="G33" i="1"/>
  <c r="F33" i="1"/>
  <c r="E33" i="1"/>
  <c r="E49" i="1" s="1"/>
  <c r="E52" i="1" s="1"/>
  <c r="E54" i="1" s="1"/>
  <c r="E57" i="1" s="1"/>
  <c r="E60" i="1" s="1"/>
  <c r="D33" i="1"/>
  <c r="C33" i="1"/>
  <c r="AA49" i="13" l="1"/>
  <c r="AA52" i="13" s="1"/>
  <c r="AA54" i="13" s="1"/>
  <c r="AA57" i="13" s="1"/>
  <c r="AA60" i="13" s="1"/>
  <c r="G49" i="9"/>
  <c r="G52" i="9" s="1"/>
  <c r="G54" i="9" s="1"/>
  <c r="G57" i="9" s="1"/>
  <c r="G60" i="9" s="1"/>
  <c r="Z48" i="9"/>
  <c r="K49" i="23"/>
  <c r="K52" i="23" s="1"/>
  <c r="K54" i="23" s="1"/>
  <c r="K57" i="23" s="1"/>
  <c r="K60" i="23" s="1"/>
  <c r="H49" i="23"/>
  <c r="H52" i="23" s="1"/>
  <c r="H54" i="23" s="1"/>
  <c r="H57" i="23" s="1"/>
  <c r="H60" i="23" s="1"/>
  <c r="Z48" i="1"/>
  <c r="L49" i="23"/>
  <c r="L52" i="23" s="1"/>
  <c r="L54" i="23" s="1"/>
  <c r="L57" i="23" s="1"/>
  <c r="L60" i="23" s="1"/>
  <c r="U49" i="22"/>
  <c r="U52" i="22" s="1"/>
  <c r="U54" i="22" s="1"/>
  <c r="U57" i="22" s="1"/>
  <c r="U60" i="22" s="1"/>
  <c r="F49" i="21"/>
  <c r="F52" i="21" s="1"/>
  <c r="F54" i="21" s="1"/>
  <c r="F57" i="21" s="1"/>
  <c r="F60" i="21" s="1"/>
  <c r="L49" i="20"/>
  <c r="L52" i="20" s="1"/>
  <c r="L54" i="20" s="1"/>
  <c r="L57" i="20" s="1"/>
  <c r="L60" i="20" s="1"/>
  <c r="O49" i="19"/>
  <c r="O52" i="19" s="1"/>
  <c r="O54" i="19" s="1"/>
  <c r="O57" i="19" s="1"/>
  <c r="O60" i="19" s="1"/>
  <c r="H49" i="16"/>
  <c r="H52" i="16" s="1"/>
  <c r="H54" i="16" s="1"/>
  <c r="H57" i="16" s="1"/>
  <c r="H60" i="16" s="1"/>
  <c r="M49" i="23"/>
  <c r="M52" i="23" s="1"/>
  <c r="M54" i="23" s="1"/>
  <c r="M57" i="23" s="1"/>
  <c r="M60" i="23" s="1"/>
  <c r="V49" i="22"/>
  <c r="V52" i="22" s="1"/>
  <c r="V54" i="22" s="1"/>
  <c r="V57" i="22" s="1"/>
  <c r="V60" i="22" s="1"/>
  <c r="G49" i="21"/>
  <c r="G52" i="21" s="1"/>
  <c r="G54" i="21" s="1"/>
  <c r="G57" i="21" s="1"/>
  <c r="G60" i="21" s="1"/>
  <c r="M49" i="20"/>
  <c r="M52" i="20" s="1"/>
  <c r="M54" i="20" s="1"/>
  <c r="M57" i="20" s="1"/>
  <c r="M60" i="20" s="1"/>
  <c r="Q49" i="17"/>
  <c r="Q52" i="17" s="1"/>
  <c r="Q54" i="17" s="1"/>
  <c r="Q57" i="17" s="1"/>
  <c r="Q60" i="17" s="1"/>
  <c r="I49" i="16"/>
  <c r="I52" i="16" s="1"/>
  <c r="I54" i="16" s="1"/>
  <c r="I57" i="16" s="1"/>
  <c r="I60" i="16" s="1"/>
  <c r="P49" i="15"/>
  <c r="P52" i="15" s="1"/>
  <c r="P54" i="15" s="1"/>
  <c r="P57" i="15" s="1"/>
  <c r="P60" i="15" s="1"/>
  <c r="G49" i="12"/>
  <c r="G52" i="12" s="1"/>
  <c r="G54" i="12" s="1"/>
  <c r="G57" i="12" s="1"/>
  <c r="G60" i="12" s="1"/>
  <c r="N49" i="8"/>
  <c r="N52" i="8" s="1"/>
  <c r="N54" i="8" s="1"/>
  <c r="N57" i="8" s="1"/>
  <c r="N60" i="8" s="1"/>
  <c r="L49" i="8"/>
  <c r="L52" i="8" s="1"/>
  <c r="L54" i="8" s="1"/>
  <c r="L57" i="8" s="1"/>
  <c r="L60" i="8" s="1"/>
  <c r="H49" i="6"/>
  <c r="H52" i="6" s="1"/>
  <c r="H54" i="6" s="1"/>
  <c r="H57" i="6" s="1"/>
  <c r="H60" i="6" s="1"/>
  <c r="M49" i="3"/>
  <c r="M52" i="3" s="1"/>
  <c r="M54" i="3" s="1"/>
  <c r="M57" i="3" s="1"/>
  <c r="M60" i="3" s="1"/>
  <c r="W49" i="2"/>
  <c r="W52" i="2" s="1"/>
  <c r="W54" i="2" s="1"/>
  <c r="W57" i="2" s="1"/>
  <c r="W60" i="2" s="1"/>
  <c r="H49" i="15"/>
  <c r="H52" i="15" s="1"/>
  <c r="H54" i="15" s="1"/>
  <c r="H57" i="15" s="1"/>
  <c r="H60" i="15" s="1"/>
  <c r="Z33" i="14"/>
  <c r="O49" i="8"/>
  <c r="O52" i="8" s="1"/>
  <c r="O54" i="8" s="1"/>
  <c r="O57" i="8" s="1"/>
  <c r="O60" i="8" s="1"/>
  <c r="T49" i="7"/>
  <c r="T52" i="7" s="1"/>
  <c r="T54" i="7" s="1"/>
  <c r="T57" i="7" s="1"/>
  <c r="T60" i="7" s="1"/>
  <c r="I49" i="6"/>
  <c r="I52" i="6" s="1"/>
  <c r="I54" i="6" s="1"/>
  <c r="I57" i="6" s="1"/>
  <c r="I60" i="6" s="1"/>
  <c r="C49" i="4"/>
  <c r="C52" i="4" s="1"/>
  <c r="C54" i="4" s="1"/>
  <c r="C57" i="4" s="1"/>
  <c r="C60" i="4" s="1"/>
  <c r="Y49" i="4"/>
  <c r="Y52" i="4" s="1"/>
  <c r="Y54" i="4" s="1"/>
  <c r="Y57" i="4" s="1"/>
  <c r="Y60" i="4" s="1"/>
  <c r="N49" i="3"/>
  <c r="N52" i="3" s="1"/>
  <c r="N54" i="3" s="1"/>
  <c r="N57" i="3" s="1"/>
  <c r="N60" i="3" s="1"/>
  <c r="W49" i="4"/>
  <c r="W52" i="4" s="1"/>
  <c r="W54" i="4" s="1"/>
  <c r="W57" i="4" s="1"/>
  <c r="W60" i="4" s="1"/>
  <c r="J49" i="1"/>
  <c r="J52" i="1" s="1"/>
  <c r="J54" i="1" s="1"/>
  <c r="J57" i="1" s="1"/>
  <c r="J60" i="1" s="1"/>
  <c r="C49" i="22"/>
  <c r="C52" i="22" s="1"/>
  <c r="C54" i="22" s="1"/>
  <c r="C57" i="22" s="1"/>
  <c r="C60" i="22" s="1"/>
  <c r="P49" i="20"/>
  <c r="P52" i="20" s="1"/>
  <c r="P54" i="20" s="1"/>
  <c r="P57" i="20" s="1"/>
  <c r="P60" i="20" s="1"/>
  <c r="H49" i="18"/>
  <c r="H52" i="18" s="1"/>
  <c r="H54" i="18" s="1"/>
  <c r="H57" i="18" s="1"/>
  <c r="H60" i="18" s="1"/>
  <c r="T49" i="17"/>
  <c r="T52" i="17" s="1"/>
  <c r="T54" i="17" s="1"/>
  <c r="T57" i="17" s="1"/>
  <c r="T60" i="17" s="1"/>
  <c r="L49" i="16"/>
  <c r="L52" i="16" s="1"/>
  <c r="L54" i="16" s="1"/>
  <c r="L57" i="16" s="1"/>
  <c r="L60" i="16" s="1"/>
  <c r="J49" i="16"/>
  <c r="J52" i="16" s="1"/>
  <c r="J54" i="16" s="1"/>
  <c r="J57" i="16" s="1"/>
  <c r="J60" i="16" s="1"/>
  <c r="Z48" i="14"/>
  <c r="H49" i="13"/>
  <c r="H52" i="13" s="1"/>
  <c r="H54" i="13" s="1"/>
  <c r="H57" i="13" s="1"/>
  <c r="H60" i="13" s="1"/>
  <c r="J49" i="12"/>
  <c r="J52" i="12" s="1"/>
  <c r="J54" i="12" s="1"/>
  <c r="J57" i="12" s="1"/>
  <c r="J60" i="12" s="1"/>
  <c r="AA49" i="10"/>
  <c r="AA52" i="10" s="1"/>
  <c r="AA54" i="10" s="1"/>
  <c r="AA57" i="10" s="1"/>
  <c r="AA60" i="10" s="1"/>
  <c r="K49" i="9"/>
  <c r="K52" i="9" s="1"/>
  <c r="K54" i="9" s="1"/>
  <c r="K57" i="9" s="1"/>
  <c r="K60" i="9" s="1"/>
  <c r="E49" i="4"/>
  <c r="E52" i="4" s="1"/>
  <c r="E54" i="4" s="1"/>
  <c r="E57" i="4" s="1"/>
  <c r="E60" i="4" s="1"/>
  <c r="Z48" i="4"/>
  <c r="D49" i="2"/>
  <c r="D52" i="2" s="1"/>
  <c r="D54" i="2" s="1"/>
  <c r="D57" i="2" s="1"/>
  <c r="D60" i="2" s="1"/>
  <c r="I49" i="1"/>
  <c r="I52" i="1" s="1"/>
  <c r="I54" i="1" s="1"/>
  <c r="I57" i="1" s="1"/>
  <c r="I60" i="1" s="1"/>
  <c r="AA49" i="22"/>
  <c r="AA52" i="22" s="1"/>
  <c r="AA54" i="22" s="1"/>
  <c r="AA57" i="22" s="1"/>
  <c r="AA60" i="22" s="1"/>
  <c r="K49" i="21"/>
  <c r="K52" i="21" s="1"/>
  <c r="K54" i="21" s="1"/>
  <c r="K57" i="21" s="1"/>
  <c r="K60" i="21" s="1"/>
  <c r="Q49" i="20"/>
  <c r="Q52" i="20" s="1"/>
  <c r="Q54" i="20" s="1"/>
  <c r="Q57" i="20" s="1"/>
  <c r="Q60" i="20" s="1"/>
  <c r="I49" i="18"/>
  <c r="I52" i="18" s="1"/>
  <c r="I54" i="18" s="1"/>
  <c r="I57" i="18" s="1"/>
  <c r="I60" i="18" s="1"/>
  <c r="M49" i="16"/>
  <c r="M52" i="16" s="1"/>
  <c r="M54" i="16" s="1"/>
  <c r="M57" i="16" s="1"/>
  <c r="M60" i="16" s="1"/>
  <c r="E49" i="14"/>
  <c r="E52" i="14" s="1"/>
  <c r="E54" i="14" s="1"/>
  <c r="E57" i="14" s="1"/>
  <c r="E60" i="14" s="1"/>
  <c r="I49" i="13"/>
  <c r="I52" i="13" s="1"/>
  <c r="I54" i="13" s="1"/>
  <c r="I57" i="13" s="1"/>
  <c r="I60" i="13" s="1"/>
  <c r="K49" i="12"/>
  <c r="K52" i="12" s="1"/>
  <c r="K54" i="12" s="1"/>
  <c r="K57" i="12" s="1"/>
  <c r="K60" i="12" s="1"/>
  <c r="S49" i="11"/>
  <c r="S52" i="11" s="1"/>
  <c r="S54" i="11" s="1"/>
  <c r="S57" i="11" s="1"/>
  <c r="S60" i="11" s="1"/>
  <c r="E49" i="10"/>
  <c r="E52" i="10" s="1"/>
  <c r="E54" i="10" s="1"/>
  <c r="E57" i="10" s="1"/>
  <c r="E60" i="10" s="1"/>
  <c r="W49" i="7"/>
  <c r="W52" i="7" s="1"/>
  <c r="W54" i="7" s="1"/>
  <c r="W57" i="7" s="1"/>
  <c r="W60" i="7" s="1"/>
  <c r="U49" i="7"/>
  <c r="U52" i="7" s="1"/>
  <c r="U54" i="7" s="1"/>
  <c r="U57" i="7" s="1"/>
  <c r="U60" i="7" s="1"/>
  <c r="Q49" i="5"/>
  <c r="Q52" i="5" s="1"/>
  <c r="Q54" i="5" s="1"/>
  <c r="Q57" i="5" s="1"/>
  <c r="Q60" i="5" s="1"/>
  <c r="E49" i="2"/>
  <c r="E52" i="2" s="1"/>
  <c r="E54" i="2" s="1"/>
  <c r="E57" i="2" s="1"/>
  <c r="E60" i="2" s="1"/>
  <c r="AA49" i="2"/>
  <c r="AA52" i="2" s="1"/>
  <c r="AA54" i="2" s="1"/>
  <c r="AA57" i="2" s="1"/>
  <c r="AA60" i="2" s="1"/>
  <c r="K49" i="1"/>
  <c r="K52" i="1" s="1"/>
  <c r="K54" i="1" s="1"/>
  <c r="K57" i="1" s="1"/>
  <c r="K60" i="1" s="1"/>
  <c r="Q49" i="23"/>
  <c r="Q52" i="23" s="1"/>
  <c r="Q54" i="23" s="1"/>
  <c r="Q57" i="23" s="1"/>
  <c r="Q60" i="23" s="1"/>
  <c r="L49" i="1"/>
  <c r="L52" i="1" s="1"/>
  <c r="L54" i="1" s="1"/>
  <c r="L57" i="1" s="1"/>
  <c r="L60" i="1" s="1"/>
  <c r="E49" i="22"/>
  <c r="E52" i="22" s="1"/>
  <c r="E54" i="22" s="1"/>
  <c r="E57" i="22" s="1"/>
  <c r="E60" i="22" s="1"/>
  <c r="L49" i="21"/>
  <c r="L52" i="21" s="1"/>
  <c r="L54" i="21" s="1"/>
  <c r="L57" i="21" s="1"/>
  <c r="L60" i="21" s="1"/>
  <c r="R49" i="20"/>
  <c r="R52" i="20" s="1"/>
  <c r="R54" i="20" s="1"/>
  <c r="R57" i="20" s="1"/>
  <c r="R60" i="20" s="1"/>
  <c r="J49" i="18"/>
  <c r="J52" i="18" s="1"/>
  <c r="J54" i="18" s="1"/>
  <c r="J57" i="18" s="1"/>
  <c r="J60" i="18" s="1"/>
  <c r="N49" i="16"/>
  <c r="N52" i="16" s="1"/>
  <c r="N54" i="16" s="1"/>
  <c r="N57" i="16" s="1"/>
  <c r="N60" i="16" s="1"/>
  <c r="F49" i="14"/>
  <c r="F52" i="14" s="1"/>
  <c r="F54" i="14" s="1"/>
  <c r="F57" i="14" s="1"/>
  <c r="F60" i="14" s="1"/>
  <c r="J49" i="13"/>
  <c r="J52" i="13" s="1"/>
  <c r="J54" i="13" s="1"/>
  <c r="J57" i="13" s="1"/>
  <c r="J60" i="13" s="1"/>
  <c r="L49" i="12"/>
  <c r="L52" i="12" s="1"/>
  <c r="L54" i="12" s="1"/>
  <c r="L57" i="12" s="1"/>
  <c r="L60" i="12" s="1"/>
  <c r="T49" i="11"/>
  <c r="T52" i="11" s="1"/>
  <c r="T54" i="11" s="1"/>
  <c r="T57" i="11" s="1"/>
  <c r="T60" i="11" s="1"/>
  <c r="R49" i="11"/>
  <c r="R52" i="11" s="1"/>
  <c r="R54" i="11" s="1"/>
  <c r="R57" i="11" s="1"/>
  <c r="R60" i="11" s="1"/>
  <c r="F49" i="10"/>
  <c r="F52" i="10" s="1"/>
  <c r="F54" i="10" s="1"/>
  <c r="F57" i="10" s="1"/>
  <c r="F60" i="10" s="1"/>
  <c r="J49" i="9"/>
  <c r="J52" i="9" s="1"/>
  <c r="J54" i="9" s="1"/>
  <c r="J57" i="9" s="1"/>
  <c r="J60" i="9" s="1"/>
  <c r="S49" i="8"/>
  <c r="S52" i="8" s="1"/>
  <c r="S54" i="8" s="1"/>
  <c r="S57" i="8" s="1"/>
  <c r="S60" i="8" s="1"/>
  <c r="X49" i="7"/>
  <c r="R49" i="5"/>
  <c r="R52" i="5" s="1"/>
  <c r="R54" i="5" s="1"/>
  <c r="R57" i="5" s="1"/>
  <c r="R60" i="5" s="1"/>
  <c r="R49" i="3"/>
  <c r="R52" i="3" s="1"/>
  <c r="R54" i="3" s="1"/>
  <c r="R57" i="3" s="1"/>
  <c r="R60" i="3" s="1"/>
  <c r="F49" i="2"/>
  <c r="F52" i="2" s="1"/>
  <c r="F54" i="2" s="1"/>
  <c r="F57" i="2" s="1"/>
  <c r="F60" i="2" s="1"/>
  <c r="S49" i="3"/>
  <c r="S52" i="3" s="1"/>
  <c r="S54" i="3" s="1"/>
  <c r="S57" i="3" s="1"/>
  <c r="S60" i="3" s="1"/>
  <c r="U49" i="20"/>
  <c r="U52" i="20" s="1"/>
  <c r="U54" i="20" s="1"/>
  <c r="U57" i="20" s="1"/>
  <c r="U60" i="20" s="1"/>
  <c r="C49" i="17"/>
  <c r="C52" i="17" s="1"/>
  <c r="C54" i="17" s="1"/>
  <c r="C57" i="17" s="1"/>
  <c r="C60" i="17" s="1"/>
  <c r="Y49" i="17"/>
  <c r="Y52" i="17" s="1"/>
  <c r="Y54" i="17" s="1"/>
  <c r="Y57" i="17" s="1"/>
  <c r="Y60" i="17" s="1"/>
  <c r="I49" i="14"/>
  <c r="I52" i="14" s="1"/>
  <c r="I54" i="14" s="1"/>
  <c r="I57" i="14" s="1"/>
  <c r="I60" i="14" s="1"/>
  <c r="W49" i="11"/>
  <c r="W52" i="11" s="1"/>
  <c r="W54" i="11" s="1"/>
  <c r="W57" i="11" s="1"/>
  <c r="W60" i="11" s="1"/>
  <c r="I49" i="10"/>
  <c r="I52" i="10" s="1"/>
  <c r="I54" i="10" s="1"/>
  <c r="I57" i="10" s="1"/>
  <c r="I60" i="10" s="1"/>
  <c r="V49" i="8"/>
  <c r="V52" i="8" s="1"/>
  <c r="V54" i="8" s="1"/>
  <c r="V57" i="8" s="1"/>
  <c r="V60" i="8" s="1"/>
  <c r="C49" i="7"/>
  <c r="C52" i="7" s="1"/>
  <c r="C54" i="7" s="1"/>
  <c r="C57" i="7" s="1"/>
  <c r="C60" i="7" s="1"/>
  <c r="P49" i="6"/>
  <c r="P52" i="6" s="1"/>
  <c r="P54" i="6" s="1"/>
  <c r="P57" i="6" s="1"/>
  <c r="P60" i="6" s="1"/>
  <c r="T49" i="20"/>
  <c r="T52" i="20" s="1"/>
  <c r="T54" i="20" s="1"/>
  <c r="T57" i="20" s="1"/>
  <c r="T60" i="20" s="1"/>
  <c r="N49" i="12"/>
  <c r="N52" i="12" s="1"/>
  <c r="N54" i="12" s="1"/>
  <c r="N57" i="12" s="1"/>
  <c r="N60" i="12" s="1"/>
  <c r="I49" i="22"/>
  <c r="I52" i="22" s="1"/>
  <c r="I54" i="22" s="1"/>
  <c r="I57" i="22" s="1"/>
  <c r="I60" i="22" s="1"/>
  <c r="Z33" i="20"/>
  <c r="R49" i="16"/>
  <c r="R52" i="16" s="1"/>
  <c r="R54" i="16" s="1"/>
  <c r="R57" i="16" s="1"/>
  <c r="R60" i="16" s="1"/>
  <c r="C49" i="15"/>
  <c r="C52" i="15" s="1"/>
  <c r="C54" i="15" s="1"/>
  <c r="C57" i="15" s="1"/>
  <c r="C60" i="15" s="1"/>
  <c r="R49" i="12"/>
  <c r="R52" i="12" s="1"/>
  <c r="R54" i="12" s="1"/>
  <c r="R57" i="12" s="1"/>
  <c r="R60" i="12" s="1"/>
  <c r="AA49" i="11"/>
  <c r="AA52" i="11" s="1"/>
  <c r="AA54" i="11" s="1"/>
  <c r="AA57" i="11" s="1"/>
  <c r="AA60" i="11" s="1"/>
  <c r="J49" i="10"/>
  <c r="J52" i="10" s="1"/>
  <c r="J54" i="10" s="1"/>
  <c r="J57" i="10" s="1"/>
  <c r="J60" i="10" s="1"/>
  <c r="S49" i="9"/>
  <c r="S52" i="9" s="1"/>
  <c r="S54" i="9" s="1"/>
  <c r="S57" i="9" s="1"/>
  <c r="S60" i="9" s="1"/>
  <c r="V49" i="5"/>
  <c r="V52" i="5" s="1"/>
  <c r="V54" i="5" s="1"/>
  <c r="V57" i="5" s="1"/>
  <c r="V60" i="5" s="1"/>
  <c r="M49" i="4"/>
  <c r="M52" i="4" s="1"/>
  <c r="M54" i="4" s="1"/>
  <c r="M57" i="4" s="1"/>
  <c r="M60" i="4" s="1"/>
  <c r="L49" i="2"/>
  <c r="L52" i="2" s="1"/>
  <c r="L54" i="2" s="1"/>
  <c r="L57" i="2" s="1"/>
  <c r="L60" i="2" s="1"/>
  <c r="Q49" i="13"/>
  <c r="Q52" i="13" s="1"/>
  <c r="Q54" i="13" s="1"/>
  <c r="Q57" i="13" s="1"/>
  <c r="Q60" i="13" s="1"/>
  <c r="S49" i="12"/>
  <c r="S52" i="12" s="1"/>
  <c r="S54" i="12" s="1"/>
  <c r="S57" i="12" s="1"/>
  <c r="S60" i="12" s="1"/>
  <c r="E49" i="11"/>
  <c r="E52" i="11" s="1"/>
  <c r="E54" i="11" s="1"/>
  <c r="E57" i="11" s="1"/>
  <c r="E60" i="11" s="1"/>
  <c r="M49" i="10"/>
  <c r="M52" i="10" s="1"/>
  <c r="M54" i="10" s="1"/>
  <c r="M57" i="10" s="1"/>
  <c r="M60" i="10" s="1"/>
  <c r="T49" i="9"/>
  <c r="T52" i="9" s="1"/>
  <c r="T54" i="9" s="1"/>
  <c r="T57" i="9" s="1"/>
  <c r="T60" i="9" s="1"/>
  <c r="C49" i="3"/>
  <c r="C52" i="3" s="1"/>
  <c r="C54" i="3" s="1"/>
  <c r="C57" i="3" s="1"/>
  <c r="C60" i="3" s="1"/>
  <c r="M49" i="2"/>
  <c r="M52" i="2" s="1"/>
  <c r="M54" i="2" s="1"/>
  <c r="M57" i="2" s="1"/>
  <c r="M60" i="2" s="1"/>
  <c r="AA49" i="7"/>
  <c r="AA52" i="7" s="1"/>
  <c r="AA54" i="7" s="1"/>
  <c r="AA57" i="7" s="1"/>
  <c r="AA60" i="7" s="1"/>
  <c r="O49" i="1"/>
  <c r="O52" i="1" s="1"/>
  <c r="O54" i="1" s="1"/>
  <c r="O57" i="1" s="1"/>
  <c r="O60" i="1" s="1"/>
  <c r="S49" i="1"/>
  <c r="S52" i="1" s="1"/>
  <c r="S54" i="1" s="1"/>
  <c r="S57" i="1" s="1"/>
  <c r="S60" i="1" s="1"/>
  <c r="Q49" i="1"/>
  <c r="Q52" i="1" s="1"/>
  <c r="Q54" i="1" s="1"/>
  <c r="Q57" i="1" s="1"/>
  <c r="Q60" i="1" s="1"/>
  <c r="Y49" i="20"/>
  <c r="Y52" i="20" s="1"/>
  <c r="Y54" i="20" s="1"/>
  <c r="Y57" i="20" s="1"/>
  <c r="Y60" i="20" s="1"/>
  <c r="F49" i="19"/>
  <c r="F52" i="19" s="1"/>
  <c r="F54" i="19" s="1"/>
  <c r="F57" i="19" s="1"/>
  <c r="F60" i="19" s="1"/>
  <c r="D49" i="19"/>
  <c r="D52" i="19" s="1"/>
  <c r="D54" i="19" s="1"/>
  <c r="D57" i="19" s="1"/>
  <c r="D60" i="19" s="1"/>
  <c r="Q49" i="18"/>
  <c r="Q52" i="18" s="1"/>
  <c r="Q54" i="18" s="1"/>
  <c r="Q57" i="18" s="1"/>
  <c r="Q60" i="18" s="1"/>
  <c r="G49" i="17"/>
  <c r="G52" i="17" s="1"/>
  <c r="G54" i="17" s="1"/>
  <c r="G57" i="17" s="1"/>
  <c r="G60" i="17" s="1"/>
  <c r="U49" i="16"/>
  <c r="U52" i="16" s="1"/>
  <c r="U54" i="16" s="1"/>
  <c r="U57" i="16" s="1"/>
  <c r="U60" i="16" s="1"/>
  <c r="F49" i="15"/>
  <c r="F52" i="15" s="1"/>
  <c r="F54" i="15" s="1"/>
  <c r="F57" i="15" s="1"/>
  <c r="F60" i="15" s="1"/>
  <c r="I49" i="7"/>
  <c r="I52" i="7" s="1"/>
  <c r="I54" i="7" s="1"/>
  <c r="I57" i="7" s="1"/>
  <c r="I60" i="7" s="1"/>
  <c r="C49" i="5"/>
  <c r="C52" i="5" s="1"/>
  <c r="C54" i="5" s="1"/>
  <c r="C57" i="5" s="1"/>
  <c r="C60" i="5" s="1"/>
  <c r="Y49" i="5"/>
  <c r="Y52" i="5" s="1"/>
  <c r="Y54" i="5" s="1"/>
  <c r="Y57" i="5" s="1"/>
  <c r="Y60" i="5" s="1"/>
  <c r="T49" i="1"/>
  <c r="T52" i="1" s="1"/>
  <c r="T54" i="1" s="1"/>
  <c r="T57" i="1" s="1"/>
  <c r="T60" i="1" s="1"/>
  <c r="D49" i="23"/>
  <c r="D52" i="23" s="1"/>
  <c r="D54" i="23" s="1"/>
  <c r="D57" i="23" s="1"/>
  <c r="D60" i="23" s="1"/>
  <c r="Z33" i="23"/>
  <c r="M49" i="22"/>
  <c r="M52" i="22" s="1"/>
  <c r="M54" i="22" s="1"/>
  <c r="M57" i="22" s="1"/>
  <c r="M60" i="22" s="1"/>
  <c r="T49" i="21"/>
  <c r="T52" i="21" s="1"/>
  <c r="T54" i="21" s="1"/>
  <c r="T57" i="21" s="1"/>
  <c r="T60" i="21" s="1"/>
  <c r="Z48" i="20"/>
  <c r="E49" i="19"/>
  <c r="E52" i="19" s="1"/>
  <c r="E54" i="19" s="1"/>
  <c r="E57" i="19" s="1"/>
  <c r="E60" i="19" s="1"/>
  <c r="R49" i="18"/>
  <c r="R52" i="18" s="1"/>
  <c r="R54" i="18" s="1"/>
  <c r="R57" i="18" s="1"/>
  <c r="R60" i="18" s="1"/>
  <c r="H49" i="17"/>
  <c r="H52" i="17" s="1"/>
  <c r="H54" i="17" s="1"/>
  <c r="H57" i="17" s="1"/>
  <c r="H60" i="17" s="1"/>
  <c r="F49" i="17"/>
  <c r="F52" i="17" s="1"/>
  <c r="F54" i="17" s="1"/>
  <c r="F57" i="17" s="1"/>
  <c r="F60" i="17" s="1"/>
  <c r="V49" i="16"/>
  <c r="V52" i="16" s="1"/>
  <c r="V54" i="16" s="1"/>
  <c r="V57" i="16" s="1"/>
  <c r="V60" i="16" s="1"/>
  <c r="G49" i="15"/>
  <c r="G52" i="15" s="1"/>
  <c r="G54" i="15" s="1"/>
  <c r="G57" i="15" s="1"/>
  <c r="G60" i="15" s="1"/>
  <c r="N49" i="14"/>
  <c r="N52" i="14" s="1"/>
  <c r="N54" i="14" s="1"/>
  <c r="N57" i="14" s="1"/>
  <c r="N60" i="14" s="1"/>
  <c r="L49" i="14"/>
  <c r="L52" i="14" s="1"/>
  <c r="L54" i="14" s="1"/>
  <c r="L57" i="14" s="1"/>
  <c r="L60" i="14" s="1"/>
  <c r="X49" i="14"/>
  <c r="R49" i="13"/>
  <c r="R52" i="13" s="1"/>
  <c r="R54" i="13" s="1"/>
  <c r="R57" i="13" s="1"/>
  <c r="R60" i="13" s="1"/>
  <c r="T49" i="12"/>
  <c r="T52" i="12" s="1"/>
  <c r="T54" i="12" s="1"/>
  <c r="T57" i="12" s="1"/>
  <c r="T60" i="12" s="1"/>
  <c r="N49" i="10"/>
  <c r="N52" i="10" s="1"/>
  <c r="N54" i="10" s="1"/>
  <c r="N57" i="10" s="1"/>
  <c r="N60" i="10" s="1"/>
  <c r="R49" i="9"/>
  <c r="R52" i="9" s="1"/>
  <c r="R54" i="9" s="1"/>
  <c r="R57" i="9" s="1"/>
  <c r="R60" i="9" s="1"/>
  <c r="E49" i="8"/>
  <c r="E52" i="8" s="1"/>
  <c r="E54" i="8" s="1"/>
  <c r="E57" i="8" s="1"/>
  <c r="E60" i="8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Z48" i="5"/>
  <c r="G49" i="11"/>
  <c r="G52" i="11" s="1"/>
  <c r="G54" i="11" s="1"/>
  <c r="G57" i="11" s="1"/>
  <c r="G60" i="11" s="1"/>
  <c r="O49" i="10"/>
  <c r="O52" i="10" s="1"/>
  <c r="O54" i="10" s="1"/>
  <c r="O57" i="10" s="1"/>
  <c r="O60" i="10" s="1"/>
  <c r="K49" i="7"/>
  <c r="K52" i="7" s="1"/>
  <c r="K54" i="7" s="1"/>
  <c r="K57" i="7" s="1"/>
  <c r="K60" i="7" s="1"/>
  <c r="O49" i="4"/>
  <c r="O52" i="4" s="1"/>
  <c r="O54" i="4" s="1"/>
  <c r="O57" i="4" s="1"/>
  <c r="O60" i="4" s="1"/>
  <c r="Z48" i="3"/>
  <c r="Z49" i="2"/>
  <c r="X49" i="11"/>
  <c r="C49" i="9"/>
  <c r="C52" i="9" s="1"/>
  <c r="C54" i="9" s="1"/>
  <c r="C57" i="9" s="1"/>
  <c r="C60" i="9" s="1"/>
  <c r="F49" i="5"/>
  <c r="F52" i="5" s="1"/>
  <c r="F54" i="5" s="1"/>
  <c r="F57" i="5" s="1"/>
  <c r="F60" i="5" s="1"/>
  <c r="S49" i="4"/>
  <c r="S52" i="4" s="1"/>
  <c r="S54" i="4" s="1"/>
  <c r="S57" i="4" s="1"/>
  <c r="S60" i="4" s="1"/>
  <c r="W49" i="1"/>
  <c r="W52" i="1" s="1"/>
  <c r="W54" i="1" s="1"/>
  <c r="W57" i="1" s="1"/>
  <c r="W60" i="1" s="1"/>
  <c r="R49" i="22"/>
  <c r="R52" i="22" s="1"/>
  <c r="R54" i="22" s="1"/>
  <c r="R57" i="22" s="1"/>
  <c r="R60" i="22" s="1"/>
  <c r="I49" i="20"/>
  <c r="I52" i="20" s="1"/>
  <c r="I54" i="20" s="1"/>
  <c r="I57" i="20" s="1"/>
  <c r="I60" i="20" s="1"/>
  <c r="G49" i="20"/>
  <c r="G52" i="20" s="1"/>
  <c r="G54" i="20" s="1"/>
  <c r="G57" i="20" s="1"/>
  <c r="G60" i="20" s="1"/>
  <c r="W49" i="18"/>
  <c r="W52" i="18" s="1"/>
  <c r="W54" i="18" s="1"/>
  <c r="W57" i="18" s="1"/>
  <c r="W60" i="18" s="1"/>
  <c r="U49" i="18"/>
  <c r="U52" i="18" s="1"/>
  <c r="U54" i="18" s="1"/>
  <c r="U57" i="18" s="1"/>
  <c r="U60" i="18" s="1"/>
  <c r="E49" i="16"/>
  <c r="E52" i="16" s="1"/>
  <c r="E54" i="16" s="1"/>
  <c r="E57" i="16" s="1"/>
  <c r="E60" i="16" s="1"/>
  <c r="L49" i="15"/>
  <c r="L52" i="15" s="1"/>
  <c r="L54" i="15" s="1"/>
  <c r="L57" i="15" s="1"/>
  <c r="L60" i="15" s="1"/>
  <c r="U49" i="13"/>
  <c r="U52" i="13" s="1"/>
  <c r="U54" i="13" s="1"/>
  <c r="U57" i="13" s="1"/>
  <c r="U60" i="13" s="1"/>
  <c r="C49" i="12"/>
  <c r="C52" i="12" s="1"/>
  <c r="C54" i="12" s="1"/>
  <c r="C57" i="12" s="1"/>
  <c r="C60" i="12" s="1"/>
  <c r="Y49" i="12"/>
  <c r="Y52" i="12" s="1"/>
  <c r="Y54" i="12" s="1"/>
  <c r="Y57" i="12" s="1"/>
  <c r="Y60" i="12" s="1"/>
  <c r="V49" i="12"/>
  <c r="V52" i="12" s="1"/>
  <c r="V54" i="12" s="1"/>
  <c r="V57" i="12" s="1"/>
  <c r="V60" i="12" s="1"/>
  <c r="K49" i="11"/>
  <c r="K52" i="11" s="1"/>
  <c r="K54" i="11" s="1"/>
  <c r="K57" i="11" s="1"/>
  <c r="K60" i="11" s="1"/>
  <c r="S49" i="10"/>
  <c r="S52" i="10" s="1"/>
  <c r="S54" i="10" s="1"/>
  <c r="S57" i="10" s="1"/>
  <c r="S60" i="10" s="1"/>
  <c r="O49" i="7"/>
  <c r="O52" i="7" s="1"/>
  <c r="O54" i="7" s="1"/>
  <c r="O57" i="7" s="1"/>
  <c r="O60" i="7" s="1"/>
  <c r="M49" i="7"/>
  <c r="M52" i="7" s="1"/>
  <c r="M54" i="7" s="1"/>
  <c r="M57" i="7" s="1"/>
  <c r="M60" i="7" s="1"/>
  <c r="AA49" i="6"/>
  <c r="AA52" i="6" s="1"/>
  <c r="AA54" i="6" s="1"/>
  <c r="AA57" i="6" s="1"/>
  <c r="AA60" i="6" s="1"/>
  <c r="I49" i="5"/>
  <c r="I52" i="5" s="1"/>
  <c r="I54" i="5" s="1"/>
  <c r="I57" i="5" s="1"/>
  <c r="I60" i="5" s="1"/>
  <c r="T49" i="4"/>
  <c r="T52" i="4" s="1"/>
  <c r="T54" i="4" s="1"/>
  <c r="T57" i="4" s="1"/>
  <c r="T60" i="4" s="1"/>
  <c r="S49" i="2"/>
  <c r="S52" i="2" s="1"/>
  <c r="S54" i="2" s="1"/>
  <c r="S57" i="2" s="1"/>
  <c r="S60" i="2" s="1"/>
  <c r="C49" i="1"/>
  <c r="C52" i="1" s="1"/>
  <c r="C54" i="1" s="1"/>
  <c r="C57" i="1" s="1"/>
  <c r="C60" i="1" s="1"/>
  <c r="D49" i="1"/>
  <c r="D52" i="1" s="1"/>
  <c r="D54" i="1" s="1"/>
  <c r="D57" i="1" s="1"/>
  <c r="D60" i="1" s="1"/>
  <c r="D49" i="21"/>
  <c r="D52" i="21" s="1"/>
  <c r="D54" i="21" s="1"/>
  <c r="D57" i="21" s="1"/>
  <c r="D60" i="21" s="1"/>
  <c r="Z48" i="21"/>
  <c r="J49" i="20"/>
  <c r="J52" i="20" s="1"/>
  <c r="J54" i="20" s="1"/>
  <c r="J57" i="20" s="1"/>
  <c r="J60" i="20" s="1"/>
  <c r="X49" i="18"/>
  <c r="Z49" i="18" s="1"/>
  <c r="F49" i="16"/>
  <c r="F52" i="16" s="1"/>
  <c r="F54" i="16" s="1"/>
  <c r="F57" i="16" s="1"/>
  <c r="F60" i="16" s="1"/>
  <c r="M49" i="15"/>
  <c r="M52" i="15" s="1"/>
  <c r="M54" i="15" s="1"/>
  <c r="M57" i="15" s="1"/>
  <c r="M60" i="15" s="1"/>
  <c r="X49" i="13"/>
  <c r="Z49" i="13" s="1"/>
  <c r="D49" i="12"/>
  <c r="D52" i="12" s="1"/>
  <c r="D54" i="12" s="1"/>
  <c r="D57" i="12" s="1"/>
  <c r="D60" i="12" s="1"/>
  <c r="L49" i="11"/>
  <c r="L52" i="11" s="1"/>
  <c r="L54" i="11" s="1"/>
  <c r="L57" i="11" s="1"/>
  <c r="L60" i="11" s="1"/>
  <c r="T49" i="10"/>
  <c r="T52" i="10" s="1"/>
  <c r="T54" i="10" s="1"/>
  <c r="T57" i="10" s="1"/>
  <c r="T60" i="10" s="1"/>
  <c r="AA49" i="9"/>
  <c r="AA52" i="9" s="1"/>
  <c r="AA54" i="9" s="1"/>
  <c r="AA57" i="9" s="1"/>
  <c r="AA60" i="9" s="1"/>
  <c r="K49" i="8"/>
  <c r="K52" i="8" s="1"/>
  <c r="K54" i="8" s="1"/>
  <c r="K57" i="8" s="1"/>
  <c r="K60" i="8" s="1"/>
  <c r="P49" i="7"/>
  <c r="P52" i="7" s="1"/>
  <c r="P54" i="7" s="1"/>
  <c r="P57" i="7" s="1"/>
  <c r="P60" i="7" s="1"/>
  <c r="J49" i="5"/>
  <c r="J52" i="5" s="1"/>
  <c r="J54" i="5" s="1"/>
  <c r="J57" i="5" s="1"/>
  <c r="J60" i="5" s="1"/>
  <c r="U49" i="4"/>
  <c r="U52" i="4" s="1"/>
  <c r="U54" i="4" s="1"/>
  <c r="U57" i="4" s="1"/>
  <c r="U60" i="4" s="1"/>
  <c r="J49" i="3"/>
  <c r="J52" i="3" s="1"/>
  <c r="J54" i="3" s="1"/>
  <c r="J57" i="3" s="1"/>
  <c r="J60" i="3" s="1"/>
  <c r="T49" i="2"/>
  <c r="T52" i="2" s="1"/>
  <c r="T54" i="2" s="1"/>
  <c r="T57" i="2" s="1"/>
  <c r="T60" i="2" s="1"/>
  <c r="X49" i="1"/>
  <c r="Z33" i="1"/>
  <c r="Y49" i="23"/>
  <c r="Y52" i="23" s="1"/>
  <c r="Y54" i="23" s="1"/>
  <c r="Y57" i="23" s="1"/>
  <c r="Y60" i="23" s="1"/>
  <c r="Z48" i="23"/>
  <c r="Z52" i="23"/>
  <c r="Z49" i="3"/>
  <c r="X52" i="3"/>
  <c r="X54" i="23"/>
  <c r="W49" i="19"/>
  <c r="W52" i="19" s="1"/>
  <c r="W54" i="19" s="1"/>
  <c r="W57" i="19" s="1"/>
  <c r="W60" i="19" s="1"/>
  <c r="Y49" i="15"/>
  <c r="Y52" i="15" s="1"/>
  <c r="Y54" i="15" s="1"/>
  <c r="Y57" i="15" s="1"/>
  <c r="Y60" i="15" s="1"/>
  <c r="Z33" i="15"/>
  <c r="X49" i="20"/>
  <c r="H49" i="19"/>
  <c r="H52" i="19" s="1"/>
  <c r="H54" i="19" s="1"/>
  <c r="H57" i="19" s="1"/>
  <c r="H60" i="19" s="1"/>
  <c r="P49" i="19"/>
  <c r="P52" i="19" s="1"/>
  <c r="P54" i="19" s="1"/>
  <c r="P57" i="19" s="1"/>
  <c r="P60" i="19" s="1"/>
  <c r="X49" i="19"/>
  <c r="O49" i="22"/>
  <c r="O52" i="22" s="1"/>
  <c r="O54" i="22" s="1"/>
  <c r="O57" i="22" s="1"/>
  <c r="O60" i="22" s="1"/>
  <c r="X49" i="22"/>
  <c r="X49" i="21"/>
  <c r="Z33" i="21"/>
  <c r="Z33" i="19"/>
  <c r="X49" i="16"/>
  <c r="Z33" i="16"/>
  <c r="Y52" i="9"/>
  <c r="Y54" i="9" s="1"/>
  <c r="Y57" i="9" s="1"/>
  <c r="Y60" i="9" s="1"/>
  <c r="Z49" i="9"/>
  <c r="Z48" i="15"/>
  <c r="X49" i="15"/>
  <c r="Z49" i="17"/>
  <c r="X52" i="17"/>
  <c r="Z49" i="14"/>
  <c r="X52" i="14"/>
  <c r="Z57" i="9"/>
  <c r="X60" i="9"/>
  <c r="Z60" i="9" s="1"/>
  <c r="X52" i="11"/>
  <c r="Z49" i="11"/>
  <c r="Z33" i="17"/>
  <c r="Z33" i="18"/>
  <c r="X49" i="10"/>
  <c r="Z33" i="10"/>
  <c r="Z54" i="9"/>
  <c r="E49" i="9"/>
  <c r="E52" i="9" s="1"/>
  <c r="E54" i="9" s="1"/>
  <c r="E57" i="9" s="1"/>
  <c r="E60" i="9" s="1"/>
  <c r="M49" i="9"/>
  <c r="M52" i="9" s="1"/>
  <c r="M54" i="9" s="1"/>
  <c r="M57" i="9" s="1"/>
  <c r="M60" i="9" s="1"/>
  <c r="U49" i="9"/>
  <c r="U52" i="9" s="1"/>
  <c r="U54" i="9" s="1"/>
  <c r="U57" i="9" s="1"/>
  <c r="U60" i="9" s="1"/>
  <c r="Z52" i="8"/>
  <c r="Z33" i="13"/>
  <c r="X52" i="12"/>
  <c r="X57" i="8"/>
  <c r="Z49" i="8"/>
  <c r="I49" i="4"/>
  <c r="I52" i="4" s="1"/>
  <c r="I54" i="4" s="1"/>
  <c r="I57" i="4" s="1"/>
  <c r="I60" i="4" s="1"/>
  <c r="Q49" i="4"/>
  <c r="Q52" i="4" s="1"/>
  <c r="Q54" i="4" s="1"/>
  <c r="Q57" i="4" s="1"/>
  <c r="Q60" i="4" s="1"/>
  <c r="Z49" i="4"/>
  <c r="X49" i="6"/>
  <c r="Z33" i="6"/>
  <c r="X49" i="5"/>
  <c r="Z33" i="5"/>
  <c r="Z33" i="7"/>
  <c r="Z33" i="8"/>
  <c r="Z52" i="2"/>
  <c r="X54" i="2"/>
  <c r="X52" i="4"/>
  <c r="X52" i="7" l="1"/>
  <c r="Z49" i="7"/>
  <c r="X52" i="18"/>
  <c r="X52" i="13"/>
  <c r="Z49" i="12"/>
  <c r="Z52" i="9"/>
  <c r="Z49" i="5"/>
  <c r="X52" i="5"/>
  <c r="Z49" i="19"/>
  <c r="X52" i="19"/>
  <c r="Z57" i="8"/>
  <c r="X60" i="8"/>
  <c r="Z60" i="8" s="1"/>
  <c r="X52" i="16"/>
  <c r="Z49" i="16"/>
  <c r="X52" i="15"/>
  <c r="Z49" i="15"/>
  <c r="Z52" i="17"/>
  <c r="X54" i="17"/>
  <c r="Z52" i="18"/>
  <c r="X54" i="18"/>
  <c r="Z49" i="6"/>
  <c r="X52" i="6"/>
  <c r="Z54" i="2"/>
  <c r="X57" i="2"/>
  <c r="Z49" i="21"/>
  <c r="X52" i="21"/>
  <c r="Z52" i="12"/>
  <c r="X54" i="12"/>
  <c r="X52" i="20"/>
  <c r="Z49" i="20"/>
  <c r="X54" i="14"/>
  <c r="Z52" i="14"/>
  <c r="Z49" i="22"/>
  <c r="X52" i="22"/>
  <c r="Z49" i="1"/>
  <c r="X52" i="1"/>
  <c r="Z52" i="3"/>
  <c r="X54" i="3"/>
  <c r="Z52" i="13"/>
  <c r="X54" i="13"/>
  <c r="Z52" i="4"/>
  <c r="X54" i="4"/>
  <c r="X54" i="11"/>
  <c r="Z52" i="11"/>
  <c r="X52" i="10"/>
  <c r="Z49" i="10"/>
  <c r="X57" i="23"/>
  <c r="Z54" i="23"/>
  <c r="Z49" i="23"/>
  <c r="X54" i="7" l="1"/>
  <c r="Z52" i="7"/>
  <c r="Z54" i="12"/>
  <c r="X57" i="12"/>
  <c r="Z52" i="16"/>
  <c r="X54" i="16"/>
  <c r="Z52" i="22"/>
  <c r="X54" i="22"/>
  <c r="Z52" i="1"/>
  <c r="X54" i="1"/>
  <c r="X57" i="13"/>
  <c r="Z54" i="13"/>
  <c r="X54" i="19"/>
  <c r="Z52" i="19"/>
  <c r="Z57" i="2"/>
  <c r="X60" i="2"/>
  <c r="Z60" i="2" s="1"/>
  <c r="Z52" i="5"/>
  <c r="X54" i="5"/>
  <c r="Z52" i="6"/>
  <c r="X54" i="6"/>
  <c r="Z54" i="11"/>
  <c r="X57" i="11"/>
  <c r="Z54" i="4"/>
  <c r="X57" i="4"/>
  <c r="X54" i="21"/>
  <c r="Z52" i="21"/>
  <c r="X57" i="18"/>
  <c r="Z54" i="18"/>
  <c r="Z54" i="17"/>
  <c r="X57" i="17"/>
  <c r="X60" i="23"/>
  <c r="Z60" i="23" s="1"/>
  <c r="Z57" i="23"/>
  <c r="Z54" i="14"/>
  <c r="X57" i="14"/>
  <c r="Z54" i="3"/>
  <c r="X57" i="3"/>
  <c r="Z52" i="10"/>
  <c r="X54" i="10"/>
  <c r="X54" i="20"/>
  <c r="Z52" i="20"/>
  <c r="Z52" i="15"/>
  <c r="X54" i="15"/>
  <c r="X57" i="7" l="1"/>
  <c r="Z54" i="7"/>
  <c r="X57" i="21"/>
  <c r="Z54" i="21"/>
  <c r="Z54" i="5"/>
  <c r="X57" i="5"/>
  <c r="Z57" i="4"/>
  <c r="X60" i="4"/>
  <c r="Z60" i="4" s="1"/>
  <c r="Z54" i="20"/>
  <c r="X57" i="20"/>
  <c r="X57" i="19"/>
  <c r="Z54" i="19"/>
  <c r="Z57" i="14"/>
  <c r="X60" i="14"/>
  <c r="Z60" i="14" s="1"/>
  <c r="Z54" i="1"/>
  <c r="X57" i="1"/>
  <c r="X57" i="22"/>
  <c r="Z54" i="22"/>
  <c r="Z57" i="17"/>
  <c r="X60" i="17"/>
  <c r="Z60" i="17" s="1"/>
  <c r="X57" i="6"/>
  <c r="Z54" i="6"/>
  <c r="X60" i="12"/>
  <c r="Z60" i="12" s="1"/>
  <c r="Z57" i="12"/>
  <c r="X57" i="15"/>
  <c r="Z54" i="15"/>
  <c r="X57" i="10"/>
  <c r="Z54" i="10"/>
  <c r="X60" i="11"/>
  <c r="Z60" i="11" s="1"/>
  <c r="Z57" i="11"/>
  <c r="Z54" i="16"/>
  <c r="X57" i="16"/>
  <c r="Z57" i="3"/>
  <c r="X60" i="3"/>
  <c r="Z60" i="3" s="1"/>
  <c r="Z57" i="18"/>
  <c r="X60" i="18"/>
  <c r="Z60" i="18" s="1"/>
  <c r="Z57" i="13"/>
  <c r="X60" i="13"/>
  <c r="Z60" i="13" s="1"/>
  <c r="X60" i="7" l="1"/>
  <c r="Z60" i="7" s="1"/>
  <c r="Z57" i="7"/>
  <c r="Z57" i="20"/>
  <c r="X60" i="20"/>
  <c r="Z60" i="20" s="1"/>
  <c r="X60" i="15"/>
  <c r="Z60" i="15" s="1"/>
  <c r="Z57" i="15"/>
  <c r="X60" i="16"/>
  <c r="Z60" i="16" s="1"/>
  <c r="Z57" i="16"/>
  <c r="X60" i="22"/>
  <c r="Z60" i="22" s="1"/>
  <c r="Z57" i="22"/>
  <c r="Z57" i="1"/>
  <c r="X60" i="1"/>
  <c r="Z60" i="1" s="1"/>
  <c r="X60" i="5"/>
  <c r="Z60" i="5" s="1"/>
  <c r="Z57" i="5"/>
  <c r="X60" i="6"/>
  <c r="Z60" i="6" s="1"/>
  <c r="Z57" i="6"/>
  <c r="Z57" i="10"/>
  <c r="X60" i="10"/>
  <c r="Z60" i="10" s="1"/>
  <c r="Z57" i="19"/>
  <c r="X60" i="19"/>
  <c r="Z60" i="19" s="1"/>
  <c r="Z57" i="21"/>
  <c r="X60" i="21"/>
  <c r="Z60" i="21" s="1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<sst xmlns="http://schemas.openxmlformats.org/spreadsheetml/2006/main" count="3381" uniqueCount="109">
  <si>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</si>
  <si>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</si>
  <si>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</si>
  <si>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</si>
  <si>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</si>
  <si>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</si>
  <si>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</si>
  <si>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</si>
  <si>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</si>
  <si>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</si>
  <si>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</si>
  <si>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</si>
  <si>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</si>
  <si>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</si>
  <si>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</si>
  <si>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</si>
  <si>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</si>
  <si>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</si>
  <si>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</si>
  <si>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</si>
  <si>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</si>
  <si>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</si>
  <si>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</si>
  <si>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</si>
  <si>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</si>
  <si>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</si>
  <si>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</si>
  <si>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</si>
  <si>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</si>
  <si>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</si>
  <si>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</si>
  <si>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</si>
  <si>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</si>
  <si>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</si>
  <si>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</si>
  <si>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</si>
  <si>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</si>
  <si>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</si>
  <si>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</si>
  <si>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</si>
  <si>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</si>
  <si>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</si>
  <si>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</si>
  <si>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</si>
  <si>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</si>
  <si>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</si>
  <si>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</si>
  <si>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</si>
  <si>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</si>
  <si>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</si>
  <si>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</si>
  <si>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</si>
  <si>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</si>
  <si>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</si>
  <si>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</si>
  <si>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</si>
  <si>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</si>
  <si>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</si>
  <si>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</si>
  <si>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</si>
  <si>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</si>
  <si>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</si>
  <si>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</si>
  <si>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</si>
  <si>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</si>
  <si>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</si>
  <si>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</si>
  <si>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</si>
  <si>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</si>
  <si>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</si>
  <si>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</si>
  <si>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</si>
  <si>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</si>
  <si>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</si>
  <si>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</si>
  <si>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</si>
  <si>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</si>
  <si>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</si>
  <si>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</si>
  <si>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</si>
  <si>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</si>
  <si>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</si>
  <si>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</si>
  <si>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</si>
  <si>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</si>
  <si>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</si>
  <si>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Water management                                   ) for 1st Quarter ended 30 September 2025 (Figures Finalised as at 2025/10/28)</t>
  </si>
  <si>
    <t>North West: Rustenburg (NW373) - Table C4 Quarterly Budgeted Financial Performance ( Water management                                   ) for 1st Quarter ended 30 September 2025 (Figures Finalised as at 2025/10/28)</t>
  </si>
  <si>
    <t>North West: Kgetlengrivier (NW374) - Table C4 Quarterly Budgeted Financial Performance ( Water management                                   ) for 1st Quarter ended 30 September 2025 (Figures Finalised as at 2025/10/28)</t>
  </si>
  <si>
    <t>North West: Moses Kotane (NW375) - Table C4 Quarterly Budgeted Financial Performance ( Water management                                   ) for 1st Quarter ended 30 September 2025 (Figures Finalised as at 2025/10/28)</t>
  </si>
  <si>
    <t>North West: Bojanala Platinum (DC37) - Table C4 Quarterly Budgeted Financial Performance ( Water management                                   ) for 1st Quarter ended 30 September 2025 (Figures Finalised as at 2025/10/28)</t>
  </si>
  <si>
    <t>North West: Ratlou (NW381) - Table C4 Quarterly Budgeted Financial Performance ( Water management                                   ) for 1st Quarter ended 30 September 2025 (Figures Finalised as at 2025/10/28)</t>
  </si>
  <si>
    <t>North West: Tswaing (NW382) - Table C4 Quarterly Budgeted Financial Performance ( Water management                                   ) for 1st Quarter ended 30 September 2025 (Figures Finalised as at 2025/10/28)</t>
  </si>
  <si>
    <t>North West: Mafikeng (NW383) - Table C4 Quarterly Budgeted Financial Performance ( Water management                                   ) for 1st Quarter ended 30 September 2025 (Figures Finalised as at 2025/10/28)</t>
  </si>
  <si>
    <t>North West: Ditsobotla (NW384) - Table C4 Quarterly Budgeted Financial Performance ( Water management                                   ) for 1st Quarter ended 30 September 2025 (Figures Finalised as at 2025/10/28)</t>
  </si>
  <si>
    <t>North West: Ramotshere Moiloa (NW385) - Table C4 Quarterly Budgeted Financial Performance ( Water management                                   ) for 1st Quarter ended 30 September 2025 (Figures Finalised as at 2025/10/28)</t>
  </si>
  <si>
    <t>North West: Ngaka Modiri Molema (DC38) - Table C4 Quarterly Budgeted Financial Performance ( Water management                                   ) for 1st Quarter ended 30 September 2025 (Figures Finalised as at 2025/10/28)</t>
  </si>
  <si>
    <t>North West: Naledi (NW) (NW392) - Table C4 Quarterly Budgeted Financial Performance ( Water management                                   ) for 1st Quarter ended 30 September 2025 (Figures Finalised as at 2025/10/28)</t>
  </si>
  <si>
    <t>North West: Mamusa (NW393) - Table C4 Quarterly Budgeted Financial Performance ( Water management                                   ) for 1st Quarter ended 30 September 2025 (Figures Finalised as at 2025/10/28)</t>
  </si>
  <si>
    <t>North West: Greater Taung (NW394) - Table C4 Quarterly Budgeted Financial Performance ( Water management                                   ) for 1st Quarter ended 30 September 2025 (Figures Finalised as at 2025/10/28)</t>
  </si>
  <si>
    <t>North West: Lekwa-Teemane (NW396) - Table C4 Quarterly Budgeted Financial Performance ( Water management                                   ) for 1st Quarter ended 30 September 2025 (Figures Finalised as at 2025/10/28)</t>
  </si>
  <si>
    <t>North West: Kagisano-Molopo (NW397) - Table C4 Quarterly Budgeted Financial Performance ( Water management                                   ) for 1st Quarter ended 30 September 2025 (Figures Finalised as at 2025/10/28)</t>
  </si>
  <si>
    <t>North West: Dr Ruth Segomotsi Mompati (DC39) - Table C4 Quarterly Budgeted Financial Performance ( Water management                                   ) for 1st Quarter ended 30 September 2025 (Figures Finalised as at 2025/10/28)</t>
  </si>
  <si>
    <t>North West: City of Matlosana (NW403) - Table C4 Quarterly Budgeted Financial Performance ( Water management                                   ) for 1st Quarter ended 30 September 2025 (Figures Finalised as at 2025/10/28)</t>
  </si>
  <si>
    <t>North West: Maquassi Hills (NW404) - Table C4 Quarterly Budgeted Financial Performance ( Water management                                   ) for 1st Quarter ended 30 September 2025 (Figures Finalised as at 2025/10/28)</t>
  </si>
  <si>
    <t>North West: J B Marks (NW405) - Table C4 Quarterly Budgeted Financial Performance ( Water management                                   ) for 1st Quarter ended 30 September 2025 (Figures Finalised as at 2025/10/28)</t>
  </si>
  <si>
    <t>North West: Dr Kenneth Kaunda (DC40) - Table C4 Quarterly Budgeted Financial Performance ( Water management                                   ) for 1st Quarter ended 30 September 2025 (Figures Finalised as at 2025/10/28)</t>
  </si>
  <si>
    <t>Summary - Table C4 Quarterly Budgeted Financial Performance ( Water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</si>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</sst>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36746785</v>
      </c>
      <c r="D7" s="20"/>
      <c r="E7" s="21">
        <v>40300039</v>
      </c>
      <c r="F7" s="22">
        <v>40300039</v>
      </c>
      <c r="G7" s="22">
        <v>508121</v>
      </c>
      <c r="H7" s="22">
        <v>3378782</v>
      </c>
      <c r="I7" s="22">
        <v>3958052</v>
      </c>
      <c r="J7" s="22">
        <v>7844955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7844955</v>
      </c>
      <c r="X7" s="22">
        <v>11477176</v>
      </c>
      <c r="Y7" s="22">
        <v>-3632221</v>
      </c>
      <c r="Z7" s="23">
        <v>-31.647340774420467</v>
      </c>
      <c r="AA7" s="20">
        <v>40300039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9756313</v>
      </c>
      <c r="D13" s="20"/>
      <c r="E13" s="21">
        <v>9713058</v>
      </c>
      <c r="F13" s="22">
        <v>9713058</v>
      </c>
      <c r="G13" s="22">
        <v>25963</v>
      </c>
      <c r="H13" s="22">
        <v>805057</v>
      </c>
      <c r="I13" s="22">
        <v>813853</v>
      </c>
      <c r="J13" s="22">
        <v>1644873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1644873</v>
      </c>
      <c r="X13" s="22">
        <v>2295561</v>
      </c>
      <c r="Y13" s="22">
        <v>-650688</v>
      </c>
      <c r="Z13" s="23">
        <v>-28.345489403243914</v>
      </c>
      <c r="AA13" s="20">
        <v>9713058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1318000</v>
      </c>
      <c r="D26" s="20"/>
      <c r="E26" s="21">
        <v>3036000</v>
      </c>
      <c r="F26" s="22">
        <v>3036000</v>
      </c>
      <c r="G26" s="22">
        <v>622486</v>
      </c>
      <c r="H26" s="22">
        <v>611780</v>
      </c>
      <c r="I26" s="22">
        <v>633714</v>
      </c>
      <c r="J26" s="22">
        <v>1867980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1867980</v>
      </c>
      <c r="X26" s="22">
        <v>759000</v>
      </c>
      <c r="Y26" s="22">
        <v>1108980</v>
      </c>
      <c r="Z26" s="23">
        <v>146.11067193675888</v>
      </c>
      <c r="AA26" s="20">
        <v>3036000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3375745</v>
      </c>
      <c r="H29" s="22"/>
      <c r="I29" s="22"/>
      <c r="J29" s="22">
        <v>3375745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3375745</v>
      </c>
      <c r="X29" s="22"/>
      <c r="Y29" s="22">
        <v>3375745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47821098</v>
      </c>
      <c r="D33" s="29">
        <f t="shared" ref="D33:Y33" si="0">SUM(D6:D32)</f>
        <v>0</v>
      </c>
      <c r="E33" s="30">
        <f t="shared" si="0"/>
        <v>53049097</v>
      </c>
      <c r="F33" s="31">
        <f t="shared" si="0"/>
        <v>53049097</v>
      </c>
      <c r="G33" s="31">
        <f t="shared" si="0"/>
        <v>4532315</v>
      </c>
      <c r="H33" s="31">
        <f t="shared" si="0"/>
        <v>4795619</v>
      </c>
      <c r="I33" s="31">
        <f t="shared" si="0"/>
        <v>5405619</v>
      </c>
      <c r="J33" s="31">
        <f t="shared" si="0"/>
        <v>14733553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14733553</v>
      </c>
      <c r="X33" s="31">
        <f t="shared" si="0"/>
        <v>14531737</v>
      </c>
      <c r="Y33" s="31">
        <f t="shared" si="0"/>
        <v>201816</v>
      </c>
      <c r="Z33" s="32">
        <f>+IF(X33&lt;&gt;0,+(Y33/X33)*100,0)</f>
        <v>1.3887947462853201</v>
      </c>
      <c r="AA33" s="29">
        <f>SUM(AA6:AA32)</f>
        <v>53049097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5492686</v>
      </c>
      <c r="D35" s="20"/>
      <c r="E35" s="21">
        <v>15672757</v>
      </c>
      <c r="F35" s="22">
        <v>15672757</v>
      </c>
      <c r="G35" s="22">
        <v>764495</v>
      </c>
      <c r="H35" s="22">
        <v>632307</v>
      </c>
      <c r="I35" s="22">
        <v>632307</v>
      </c>
      <c r="J35" s="22">
        <v>2029109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2029109</v>
      </c>
      <c r="X35" s="22">
        <v>3535479</v>
      </c>
      <c r="Y35" s="22">
        <v>-1506370</v>
      </c>
      <c r="Z35" s="23">
        <v>-42.607239358514079</v>
      </c>
      <c r="AA35" s="20">
        <v>15672757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55614751</v>
      </c>
      <c r="D38" s="20"/>
      <c r="E38" s="21">
        <v>52567488</v>
      </c>
      <c r="F38" s="22">
        <v>52567488</v>
      </c>
      <c r="G38" s="22">
        <v>8584853</v>
      </c>
      <c r="H38" s="22">
        <v>3574080</v>
      </c>
      <c r="I38" s="22"/>
      <c r="J38" s="22">
        <v>12158933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12158933</v>
      </c>
      <c r="X38" s="22">
        <v>13141872</v>
      </c>
      <c r="Y38" s="22">
        <v>-982939</v>
      </c>
      <c r="Z38" s="23">
        <v>-7.4794443287836003</v>
      </c>
      <c r="AA38" s="20">
        <v>52567488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33070287</v>
      </c>
      <c r="F40" s="22">
        <v>33070287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8267571</v>
      </c>
      <c r="Y40" s="22">
        <v>-8267571</v>
      </c>
      <c r="Z40" s="23">
        <v>-100</v>
      </c>
      <c r="AA40" s="20">
        <v>33070287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33510010</v>
      </c>
      <c r="D42" s="20"/>
      <c r="E42" s="21">
        <v>25043871</v>
      </c>
      <c r="F42" s="22">
        <v>25043871</v>
      </c>
      <c r="G42" s="22">
        <v>1470609</v>
      </c>
      <c r="H42" s="22">
        <v>1759522</v>
      </c>
      <c r="I42" s="22">
        <v>1575434</v>
      </c>
      <c r="J42" s="22">
        <v>4805565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4805565</v>
      </c>
      <c r="X42" s="22">
        <v>7439209</v>
      </c>
      <c r="Y42" s="22">
        <v>-2633644</v>
      </c>
      <c r="Z42" s="23">
        <v>-35.402204723647365</v>
      </c>
      <c r="AA42" s="20">
        <v>25043871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799167</v>
      </c>
      <c r="D45" s="20"/>
      <c r="E45" s="21">
        <v>855501</v>
      </c>
      <c r="F45" s="22">
        <v>855501</v>
      </c>
      <c r="G45" s="22">
        <v>31304</v>
      </c>
      <c r="H45" s="22">
        <v>53410</v>
      </c>
      <c r="I45" s="22">
        <v>32974</v>
      </c>
      <c r="J45" s="22">
        <v>117688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117688</v>
      </c>
      <c r="X45" s="22">
        <v>220059</v>
      </c>
      <c r="Y45" s="22">
        <v>-102371</v>
      </c>
      <c r="Z45" s="23">
        <v>-46.519796963541594</v>
      </c>
      <c r="AA45" s="20">
        <v>855501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95416614</v>
      </c>
      <c r="D48" s="29">
        <f t="shared" ref="D48:Y48" si="1">SUM(D35:D47)</f>
        <v>0</v>
      </c>
      <c r="E48" s="30">
        <f t="shared" si="1"/>
        <v>127209904</v>
      </c>
      <c r="F48" s="31">
        <f t="shared" si="1"/>
        <v>127209904</v>
      </c>
      <c r="G48" s="31">
        <f t="shared" si="1"/>
        <v>10851261</v>
      </c>
      <c r="H48" s="31">
        <f t="shared" si="1"/>
        <v>6019319</v>
      </c>
      <c r="I48" s="31">
        <f t="shared" si="1"/>
        <v>2240715</v>
      </c>
      <c r="J48" s="31">
        <f t="shared" si="1"/>
        <v>19111295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19111295</v>
      </c>
      <c r="X48" s="31">
        <f t="shared" si="1"/>
        <v>32604190</v>
      </c>
      <c r="Y48" s="31">
        <f t="shared" si="1"/>
        <v>-13492895</v>
      </c>
      <c r="Z48" s="32">
        <f>+IF(X48&lt;&gt;0,+(Y48/X48)*100,0)</f>
        <v>-41.38392948881723</v>
      </c>
      <c r="AA48" s="29">
        <f>SUM(AA35:AA47)</f>
        <v>127209904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-47595516</v>
      </c>
      <c r="D49" s="39">
        <f t="shared" si="2"/>
        <v>0</v>
      </c>
      <c r="E49" s="40">
        <f t="shared" si="2"/>
        <v>-74160807</v>
      </c>
      <c r="F49" s="41">
        <f t="shared" si="2"/>
        <v>-74160807</v>
      </c>
      <c r="G49" s="41">
        <f t="shared" si="2"/>
        <v>-6318946</v>
      </c>
      <c r="H49" s="41">
        <f t="shared" si="2"/>
        <v>-1223700</v>
      </c>
      <c r="I49" s="41">
        <f t="shared" si="2"/>
        <v>3164904</v>
      </c>
      <c r="J49" s="41">
        <f t="shared" si="2"/>
        <v>-4377742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-4377742</v>
      </c>
      <c r="X49" s="41">
        <f t="shared" si="2"/>
        <v>-18072453</v>
      </c>
      <c r="Y49" s="41">
        <f t="shared" si="2"/>
        <v>13694711</v>
      </c>
      <c r="Z49" s="42">
        <f>+IF(X49&lt;&gt;0,+(Y49/X49)*100,0)</f>
        <v>-75.776713874978668</v>
      </c>
      <c r="AA49" s="39">
        <f>+AA33-AA48</f>
        <v>-74160807</v>
      </c>
    </row>
    <row r="50" spans="1:27" x14ac:dyDescent="0.25">
      <c r="A50" s="43" t="s">
        <v>75</v>
      </c>
      <c r="B50" s="15" t="s">
        <v>32</v>
      </c>
      <c r="C50" s="20">
        <v>75000000</v>
      </c>
      <c r="D50" s="20"/>
      <c r="E50" s="21">
        <v>42563000</v>
      </c>
      <c r="F50" s="22">
        <v>42563000</v>
      </c>
      <c r="G50" s="22">
        <v>11944808</v>
      </c>
      <c r="H50" s="22">
        <v>4395185</v>
      </c>
      <c r="I50" s="22"/>
      <c r="J50" s="22">
        <v>16339993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16339993</v>
      </c>
      <c r="X50" s="22">
        <v>12730261</v>
      </c>
      <c r="Y50" s="22">
        <v>3609732</v>
      </c>
      <c r="Z50" s="23">
        <v>28.355522325897326</v>
      </c>
      <c r="AA50" s="20">
        <v>42563000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27404484</v>
      </c>
      <c r="D52" s="48">
        <f t="shared" si="3"/>
        <v>0</v>
      </c>
      <c r="E52" s="49">
        <f t="shared" si="3"/>
        <v>-31597807</v>
      </c>
      <c r="F52" s="50">
        <f t="shared" si="3"/>
        <v>-31597807</v>
      </c>
      <c r="G52" s="50">
        <f t="shared" si="3"/>
        <v>5625862</v>
      </c>
      <c r="H52" s="50">
        <f t="shared" si="3"/>
        <v>3171485</v>
      </c>
      <c r="I52" s="50">
        <f t="shared" si="3"/>
        <v>3164904</v>
      </c>
      <c r="J52" s="50">
        <f t="shared" si="3"/>
        <v>11962251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11962251</v>
      </c>
      <c r="X52" s="50">
        <f t="shared" si="3"/>
        <v>-5342192</v>
      </c>
      <c r="Y52" s="50">
        <f t="shared" si="3"/>
        <v>17304443</v>
      </c>
      <c r="Z52" s="51">
        <f>+IF(X52&lt;&gt;0,+(Y52/X52)*100,0)</f>
        <v>-323.92027467376687</v>
      </c>
      <c r="AA52" s="48">
        <f>SUM(AA49:AA51)</f>
        <v>-31597807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27404484</v>
      </c>
      <c r="D54" s="54">
        <f>+D52-D53</f>
        <v>0</v>
      </c>
      <c r="E54" s="55">
        <f t="shared" si="4"/>
        <v>-31597807</v>
      </c>
      <c r="F54" s="56">
        <f t="shared" si="4"/>
        <v>-31597807</v>
      </c>
      <c r="G54" s="56">
        <f t="shared" si="4"/>
        <v>5625862</v>
      </c>
      <c r="H54" s="56">
        <f t="shared" si="4"/>
        <v>3171485</v>
      </c>
      <c r="I54" s="56">
        <f t="shared" si="4"/>
        <v>3164904</v>
      </c>
      <c r="J54" s="56">
        <f t="shared" si="4"/>
        <v>11962251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11962251</v>
      </c>
      <c r="X54" s="56">
        <f t="shared" si="4"/>
        <v>-5342192</v>
      </c>
      <c r="Y54" s="56">
        <f t="shared" si="4"/>
        <v>17304443</v>
      </c>
      <c r="Z54" s="57">
        <f>+IF(X54&lt;&gt;0,+(Y54/X54)*100,0)</f>
        <v>-323.92027467376687</v>
      </c>
      <c r="AA54" s="54">
        <f>+AA52-AA53</f>
        <v>-31597807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27404484</v>
      </c>
      <c r="D57" s="48">
        <f>SUM(D54:D56)</f>
        <v>0</v>
      </c>
      <c r="E57" s="49">
        <f t="shared" si="5"/>
        <v>-31597807</v>
      </c>
      <c r="F57" s="50">
        <f t="shared" si="5"/>
        <v>-31597807</v>
      </c>
      <c r="G57" s="50">
        <f t="shared" si="5"/>
        <v>5625862</v>
      </c>
      <c r="H57" s="50">
        <f t="shared" si="5"/>
        <v>3171485</v>
      </c>
      <c r="I57" s="50">
        <f t="shared" si="5"/>
        <v>3164904</v>
      </c>
      <c r="J57" s="50">
        <f t="shared" si="5"/>
        <v>11962251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11962251</v>
      </c>
      <c r="X57" s="50">
        <f t="shared" si="5"/>
        <v>-5342192</v>
      </c>
      <c r="Y57" s="50">
        <f t="shared" si="5"/>
        <v>17304443</v>
      </c>
      <c r="Z57" s="51">
        <f>+IF(X57&lt;&gt;0,+(Y57/X57)*100,0)</f>
        <v>-323.92027467376687</v>
      </c>
      <c r="AA57" s="48">
        <f>SUM(AA54:AA56)</f>
        <v>-31597807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27404484</v>
      </c>
      <c r="D60" s="65">
        <f>SUM(D57:D59)</f>
        <v>0</v>
      </c>
      <c r="E60" s="66">
        <f t="shared" si="6"/>
        <v>-31597807</v>
      </c>
      <c r="F60" s="67">
        <f t="shared" si="6"/>
        <v>-31597807</v>
      </c>
      <c r="G60" s="67">
        <f t="shared" si="6"/>
        <v>5625862</v>
      </c>
      <c r="H60" s="67">
        <f t="shared" si="6"/>
        <v>3171485</v>
      </c>
      <c r="I60" s="67">
        <f t="shared" si="6"/>
        <v>3164904</v>
      </c>
      <c r="J60" s="67">
        <f t="shared" si="6"/>
        <v>11962251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11962251</v>
      </c>
      <c r="X60" s="67">
        <f t="shared" si="6"/>
        <v>-5342192</v>
      </c>
      <c r="Y60" s="67">
        <f t="shared" si="6"/>
        <v>17304443</v>
      </c>
      <c r="Z60" s="68">
        <f>+IF(X60&lt;&gt;0,+(Y60/X60)*100,0)</f>
        <v>-323.92027467376687</v>
      </c>
      <c r="AA60" s="65">
        <f>SUM(AA57:AA59)</f>
        <v>-31597807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187000008</v>
      </c>
      <c r="D7" s="20"/>
      <c r="E7" s="21">
        <v>197266173</v>
      </c>
      <c r="F7" s="22">
        <v>197266173</v>
      </c>
      <c r="G7" s="22">
        <v>14708466</v>
      </c>
      <c r="H7" s="22">
        <v>13199055</v>
      </c>
      <c r="I7" s="22">
        <v>15908429</v>
      </c>
      <c r="J7" s="22">
        <v>43815950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43815950</v>
      </c>
      <c r="X7" s="22">
        <v>31170102</v>
      </c>
      <c r="Y7" s="22">
        <v>12645848</v>
      </c>
      <c r="Z7" s="23">
        <v>40.570441508340267</v>
      </c>
      <c r="AA7" s="20">
        <v>197266173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77826426</v>
      </c>
      <c r="D13" s="20"/>
      <c r="E13" s="21">
        <v>43108782</v>
      </c>
      <c r="F13" s="22">
        <v>43108782</v>
      </c>
      <c r="G13" s="22">
        <v>7237703</v>
      </c>
      <c r="H13" s="22">
        <v>7118494</v>
      </c>
      <c r="I13" s="22">
        <v>6979678</v>
      </c>
      <c r="J13" s="22">
        <v>21335875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21335875</v>
      </c>
      <c r="X13" s="22">
        <v>10777194</v>
      </c>
      <c r="Y13" s="22">
        <v>10558681</v>
      </c>
      <c r="Z13" s="23">
        <v>97.972449971671665</v>
      </c>
      <c r="AA13" s="20">
        <v>43108782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26478</v>
      </c>
      <c r="H27" s="22">
        <v>26777</v>
      </c>
      <c r="I27" s="22">
        <v>27004</v>
      </c>
      <c r="J27" s="22">
        <v>80259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80259</v>
      </c>
      <c r="X27" s="22"/>
      <c r="Y27" s="22">
        <v>80259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61749</v>
      </c>
      <c r="H29" s="22">
        <v>61665</v>
      </c>
      <c r="I29" s="22">
        <v>61497</v>
      </c>
      <c r="J29" s="22">
        <v>184911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184911</v>
      </c>
      <c r="X29" s="22"/>
      <c r="Y29" s="22">
        <v>184911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264826434</v>
      </c>
      <c r="D33" s="29">
        <f t="shared" ref="D33:Y33" si="0">SUM(D6:D32)</f>
        <v>0</v>
      </c>
      <c r="E33" s="30">
        <f t="shared" si="0"/>
        <v>240374955</v>
      </c>
      <c r="F33" s="31">
        <f t="shared" si="0"/>
        <v>240374955</v>
      </c>
      <c r="G33" s="31">
        <f t="shared" si="0"/>
        <v>22034396</v>
      </c>
      <c r="H33" s="31">
        <f t="shared" si="0"/>
        <v>20405991</v>
      </c>
      <c r="I33" s="31">
        <f t="shared" si="0"/>
        <v>22976608</v>
      </c>
      <c r="J33" s="31">
        <f t="shared" si="0"/>
        <v>65416995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65416995</v>
      </c>
      <c r="X33" s="31">
        <f t="shared" si="0"/>
        <v>41947296</v>
      </c>
      <c r="Y33" s="31">
        <f t="shared" si="0"/>
        <v>23469699</v>
      </c>
      <c r="Z33" s="32">
        <f>+IF(X33&lt;&gt;0,+(Y33/X33)*100,0)</f>
        <v>55.950445530505711</v>
      </c>
      <c r="AA33" s="29">
        <f>SUM(AA6:AA32)</f>
        <v>240374955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68524896</v>
      </c>
      <c r="D35" s="20"/>
      <c r="E35" s="21">
        <v>74634401</v>
      </c>
      <c r="F35" s="22">
        <v>74634401</v>
      </c>
      <c r="G35" s="22">
        <v>7459248</v>
      </c>
      <c r="H35" s="22">
        <v>7509790</v>
      </c>
      <c r="I35" s="22">
        <v>7639298</v>
      </c>
      <c r="J35" s="22">
        <v>22608336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22608336</v>
      </c>
      <c r="X35" s="22">
        <v>18658626</v>
      </c>
      <c r="Y35" s="22">
        <v>3949710</v>
      </c>
      <c r="Z35" s="23">
        <v>21.168278950443618</v>
      </c>
      <c r="AA35" s="20">
        <v>74634401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281921505</v>
      </c>
      <c r="D38" s="20"/>
      <c r="E38" s="21">
        <v>95152513</v>
      </c>
      <c r="F38" s="22">
        <v>95152513</v>
      </c>
      <c r="G38" s="22">
        <v>11652</v>
      </c>
      <c r="H38" s="22">
        <v>9986872</v>
      </c>
      <c r="I38" s="22">
        <v>11539527</v>
      </c>
      <c r="J38" s="22">
        <v>21538051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21538051</v>
      </c>
      <c r="X38" s="22">
        <v>15288135</v>
      </c>
      <c r="Y38" s="22">
        <v>6249916</v>
      </c>
      <c r="Z38" s="23">
        <v>40.880826863446714</v>
      </c>
      <c r="AA38" s="20">
        <v>95152513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64543160</v>
      </c>
      <c r="F39" s="22">
        <v>64543160</v>
      </c>
      <c r="G39" s="22">
        <v>5378597</v>
      </c>
      <c r="H39" s="22">
        <v>5378597</v>
      </c>
      <c r="I39" s="22">
        <v>5378597</v>
      </c>
      <c r="J39" s="22">
        <v>16135791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16135791</v>
      </c>
      <c r="X39" s="22">
        <v>16135791</v>
      </c>
      <c r="Y39" s="22"/>
      <c r="Z39" s="23"/>
      <c r="AA39" s="20">
        <v>64543160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272452450</v>
      </c>
      <c r="F40" s="22">
        <v>272452450</v>
      </c>
      <c r="G40" s="22">
        <v>22704371</v>
      </c>
      <c r="H40" s="22">
        <v>22704371</v>
      </c>
      <c r="I40" s="22">
        <v>22704371</v>
      </c>
      <c r="J40" s="22">
        <v>68113113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68113113</v>
      </c>
      <c r="X40" s="22">
        <v>68113113</v>
      </c>
      <c r="Y40" s="22"/>
      <c r="Z40" s="23"/>
      <c r="AA40" s="20">
        <v>272452450</v>
      </c>
    </row>
    <row r="41" spans="1:27" x14ac:dyDescent="0.25">
      <c r="A41" s="19" t="s">
        <v>40</v>
      </c>
      <c r="B41" s="15" t="s">
        <v>32</v>
      </c>
      <c r="C41" s="20">
        <v>2525180</v>
      </c>
      <c r="D41" s="20"/>
      <c r="E41" s="21">
        <v>3180721</v>
      </c>
      <c r="F41" s="22">
        <v>3180721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795183</v>
      </c>
      <c r="Y41" s="22">
        <v>-795183</v>
      </c>
      <c r="Z41" s="23">
        <v>-100</v>
      </c>
      <c r="AA41" s="20">
        <v>3180721</v>
      </c>
    </row>
    <row r="42" spans="1:27" x14ac:dyDescent="0.25">
      <c r="A42" s="19" t="s">
        <v>67</v>
      </c>
      <c r="B42" s="15" t="s">
        <v>32</v>
      </c>
      <c r="C42" s="20">
        <v>157133032</v>
      </c>
      <c r="D42" s="20"/>
      <c r="E42" s="21">
        <v>28809934</v>
      </c>
      <c r="F42" s="22">
        <v>28809934</v>
      </c>
      <c r="G42" s="22">
        <v>534565</v>
      </c>
      <c r="H42" s="22">
        <v>6540565</v>
      </c>
      <c r="I42" s="22">
        <v>12708027</v>
      </c>
      <c r="J42" s="22">
        <v>19783157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19783157</v>
      </c>
      <c r="X42" s="22">
        <v>7202490</v>
      </c>
      <c r="Y42" s="22">
        <v>12580667</v>
      </c>
      <c r="Z42" s="23">
        <v>174.67107902961337</v>
      </c>
      <c r="AA42" s="20">
        <v>28809934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2997718</v>
      </c>
      <c r="D45" s="20"/>
      <c r="E45" s="21">
        <v>1641509</v>
      </c>
      <c r="F45" s="22">
        <v>1641509</v>
      </c>
      <c r="G45" s="22">
        <v>102609</v>
      </c>
      <c r="H45" s="22">
        <v>228568</v>
      </c>
      <c r="I45" s="22">
        <v>406750</v>
      </c>
      <c r="J45" s="22">
        <v>737927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737927</v>
      </c>
      <c r="X45" s="22">
        <v>410382</v>
      </c>
      <c r="Y45" s="22">
        <v>327545</v>
      </c>
      <c r="Z45" s="23">
        <v>79.814660487058404</v>
      </c>
      <c r="AA45" s="20">
        <v>1641509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513102331</v>
      </c>
      <c r="D48" s="29">
        <f t="shared" ref="D48:Y48" si="1">SUM(D35:D47)</f>
        <v>0</v>
      </c>
      <c r="E48" s="30">
        <f t="shared" si="1"/>
        <v>540414688</v>
      </c>
      <c r="F48" s="31">
        <f t="shared" si="1"/>
        <v>540414688</v>
      </c>
      <c r="G48" s="31">
        <f t="shared" si="1"/>
        <v>36191042</v>
      </c>
      <c r="H48" s="31">
        <f t="shared" si="1"/>
        <v>52348763</v>
      </c>
      <c r="I48" s="31">
        <f t="shared" si="1"/>
        <v>60376570</v>
      </c>
      <c r="J48" s="31">
        <f t="shared" si="1"/>
        <v>148916375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148916375</v>
      </c>
      <c r="X48" s="31">
        <f t="shared" si="1"/>
        <v>126603720</v>
      </c>
      <c r="Y48" s="31">
        <f t="shared" si="1"/>
        <v>22312655</v>
      </c>
      <c r="Z48" s="32">
        <f>+IF(X48&lt;&gt;0,+(Y48/X48)*100,0)</f>
        <v>17.624012153829288</v>
      </c>
      <c r="AA48" s="29">
        <f>SUM(AA35:AA47)</f>
        <v>540414688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-248275897</v>
      </c>
      <c r="D49" s="39">
        <f t="shared" si="2"/>
        <v>0</v>
      </c>
      <c r="E49" s="40">
        <f t="shared" si="2"/>
        <v>-300039733</v>
      </c>
      <c r="F49" s="41">
        <f t="shared" si="2"/>
        <v>-300039733</v>
      </c>
      <c r="G49" s="41">
        <f t="shared" si="2"/>
        <v>-14156646</v>
      </c>
      <c r="H49" s="41">
        <f t="shared" si="2"/>
        <v>-31942772</v>
      </c>
      <c r="I49" s="41">
        <f t="shared" si="2"/>
        <v>-37399962</v>
      </c>
      <c r="J49" s="41">
        <f t="shared" si="2"/>
        <v>-83499380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-83499380</v>
      </c>
      <c r="X49" s="41">
        <f t="shared" si="2"/>
        <v>-84656424</v>
      </c>
      <c r="Y49" s="41">
        <f t="shared" si="2"/>
        <v>1157044</v>
      </c>
      <c r="Z49" s="42">
        <f>+IF(X49&lt;&gt;0,+(Y49/X49)*100,0)</f>
        <v>-1.366752746371616</v>
      </c>
      <c r="AA49" s="39">
        <f>+AA33-AA48</f>
        <v>-300039733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-248275897</v>
      </c>
      <c r="D52" s="48">
        <f t="shared" si="3"/>
        <v>0</v>
      </c>
      <c r="E52" s="49">
        <f t="shared" si="3"/>
        <v>-300039733</v>
      </c>
      <c r="F52" s="50">
        <f t="shared" si="3"/>
        <v>-300039733</v>
      </c>
      <c r="G52" s="50">
        <f t="shared" si="3"/>
        <v>-14156646</v>
      </c>
      <c r="H52" s="50">
        <f t="shared" si="3"/>
        <v>-31942772</v>
      </c>
      <c r="I52" s="50">
        <f t="shared" si="3"/>
        <v>-37399962</v>
      </c>
      <c r="J52" s="50">
        <f t="shared" si="3"/>
        <v>-83499380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-83499380</v>
      </c>
      <c r="X52" s="50">
        <f t="shared" si="3"/>
        <v>-84656424</v>
      </c>
      <c r="Y52" s="50">
        <f t="shared" si="3"/>
        <v>1157044</v>
      </c>
      <c r="Z52" s="51">
        <f>+IF(X52&lt;&gt;0,+(Y52/X52)*100,0)</f>
        <v>-1.366752746371616</v>
      </c>
      <c r="AA52" s="48">
        <f>SUM(AA49:AA51)</f>
        <v>-300039733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-248275897</v>
      </c>
      <c r="D54" s="54">
        <f>+D52-D53</f>
        <v>0</v>
      </c>
      <c r="E54" s="55">
        <f t="shared" si="4"/>
        <v>-300039733</v>
      </c>
      <c r="F54" s="56">
        <f t="shared" si="4"/>
        <v>-300039733</v>
      </c>
      <c r="G54" s="56">
        <f t="shared" si="4"/>
        <v>-14156646</v>
      </c>
      <c r="H54" s="56">
        <f t="shared" si="4"/>
        <v>-31942772</v>
      </c>
      <c r="I54" s="56">
        <f t="shared" si="4"/>
        <v>-37399962</v>
      </c>
      <c r="J54" s="56">
        <f t="shared" si="4"/>
        <v>-83499380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-83499380</v>
      </c>
      <c r="X54" s="56">
        <f t="shared" si="4"/>
        <v>-84656424</v>
      </c>
      <c r="Y54" s="56">
        <f t="shared" si="4"/>
        <v>1157044</v>
      </c>
      <c r="Z54" s="57">
        <f>+IF(X54&lt;&gt;0,+(Y54/X54)*100,0)</f>
        <v>-1.366752746371616</v>
      </c>
      <c r="AA54" s="54">
        <f>+AA52-AA53</f>
        <v>-300039733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-248275897</v>
      </c>
      <c r="D57" s="48">
        <f>SUM(D54:D56)</f>
        <v>0</v>
      </c>
      <c r="E57" s="49">
        <f t="shared" si="5"/>
        <v>-300039733</v>
      </c>
      <c r="F57" s="50">
        <f t="shared" si="5"/>
        <v>-300039733</v>
      </c>
      <c r="G57" s="50">
        <f t="shared" si="5"/>
        <v>-14156646</v>
      </c>
      <c r="H57" s="50">
        <f t="shared" si="5"/>
        <v>-31942772</v>
      </c>
      <c r="I57" s="50">
        <f t="shared" si="5"/>
        <v>-37399962</v>
      </c>
      <c r="J57" s="50">
        <f t="shared" si="5"/>
        <v>-83499380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-83499380</v>
      </c>
      <c r="X57" s="50">
        <f t="shared" si="5"/>
        <v>-84656424</v>
      </c>
      <c r="Y57" s="50">
        <f t="shared" si="5"/>
        <v>1157044</v>
      </c>
      <c r="Z57" s="51">
        <f>+IF(X57&lt;&gt;0,+(Y57/X57)*100,0)</f>
        <v>-1.366752746371616</v>
      </c>
      <c r="AA57" s="48">
        <f>SUM(AA54:AA56)</f>
        <v>-300039733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-248275897</v>
      </c>
      <c r="D60" s="65">
        <f>SUM(D57:D59)</f>
        <v>0</v>
      </c>
      <c r="E60" s="66">
        <f t="shared" si="6"/>
        <v>-300039733</v>
      </c>
      <c r="F60" s="67">
        <f t="shared" si="6"/>
        <v>-300039733</v>
      </c>
      <c r="G60" s="67">
        <f t="shared" si="6"/>
        <v>-14156646</v>
      </c>
      <c r="H60" s="67">
        <f t="shared" si="6"/>
        <v>-31942772</v>
      </c>
      <c r="I60" s="67">
        <f t="shared" si="6"/>
        <v>-37399962</v>
      </c>
      <c r="J60" s="67">
        <f t="shared" si="6"/>
        <v>-83499380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-83499380</v>
      </c>
      <c r="X60" s="67">
        <f t="shared" si="6"/>
        <v>-84656424</v>
      </c>
      <c r="Y60" s="67">
        <f t="shared" si="6"/>
        <v>1157044</v>
      </c>
      <c r="Z60" s="68">
        <f>+IF(X60&lt;&gt;0,+(Y60/X60)*100,0)</f>
        <v>-1.366752746371616</v>
      </c>
      <c r="AA60" s="65">
        <f>SUM(AA57:AA59)</f>
        <v>-300039733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507038604</v>
      </c>
      <c r="D7" s="20"/>
      <c r="E7" s="21">
        <v>617929466</v>
      </c>
      <c r="F7" s="22">
        <v>617929466</v>
      </c>
      <c r="G7" s="22">
        <v>52094635</v>
      </c>
      <c r="H7" s="22">
        <v>60133372</v>
      </c>
      <c r="I7" s="22">
        <v>59074973</v>
      </c>
      <c r="J7" s="22">
        <v>171302980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171302980</v>
      </c>
      <c r="X7" s="22">
        <v>154482366</v>
      </c>
      <c r="Y7" s="22">
        <v>16820614</v>
      </c>
      <c r="Z7" s="23">
        <v>10.888371556919319</v>
      </c>
      <c r="AA7" s="20">
        <v>617929466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183088</v>
      </c>
      <c r="F10" s="22">
        <v>183088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45771</v>
      </c>
      <c r="Y10" s="22">
        <v>-45771</v>
      </c>
      <c r="Z10" s="23">
        <v>-100</v>
      </c>
      <c r="AA10" s="20">
        <v>183088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176703570</v>
      </c>
      <c r="D13" s="20"/>
      <c r="E13" s="21">
        <v>176600000</v>
      </c>
      <c r="F13" s="22">
        <v>176600000</v>
      </c>
      <c r="G13" s="22">
        <v>19554349</v>
      </c>
      <c r="H13" s="22">
        <v>19871390</v>
      </c>
      <c r="I13" s="22">
        <v>20122875</v>
      </c>
      <c r="J13" s="22">
        <v>59548614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59548614</v>
      </c>
      <c r="X13" s="22">
        <v>44150001</v>
      </c>
      <c r="Y13" s="22">
        <v>15398613</v>
      </c>
      <c r="Z13" s="23">
        <v>34.877944849876677</v>
      </c>
      <c r="AA13" s="20">
        <v>176600000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1435035</v>
      </c>
      <c r="D20" s="20"/>
      <c r="E20" s="21">
        <v>735000</v>
      </c>
      <c r="F20" s="22">
        <v>735000</v>
      </c>
      <c r="G20" s="22">
        <v>146316</v>
      </c>
      <c r="H20" s="22">
        <v>97123</v>
      </c>
      <c r="I20" s="22">
        <v>47114</v>
      </c>
      <c r="J20" s="22">
        <v>290553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290553</v>
      </c>
      <c r="X20" s="22">
        <v>183750</v>
      </c>
      <c r="Y20" s="22">
        <v>106803</v>
      </c>
      <c r="Z20" s="18">
        <v>58.124081632653059</v>
      </c>
      <c r="AA20" s="20">
        <v>735000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1222609</v>
      </c>
      <c r="D24" s="20"/>
      <c r="E24" s="21">
        <v>200000</v>
      </c>
      <c r="F24" s="22">
        <v>200000</v>
      </c>
      <c r="G24" s="22">
        <v>15217</v>
      </c>
      <c r="H24" s="22"/>
      <c r="I24" s="22">
        <v>19565</v>
      </c>
      <c r="J24" s="22">
        <v>34782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34782</v>
      </c>
      <c r="X24" s="22">
        <v>49998</v>
      </c>
      <c r="Y24" s="22">
        <v>-15216</v>
      </c>
      <c r="Z24" s="23">
        <v>-30.433217328693146</v>
      </c>
      <c r="AA24" s="20">
        <v>200000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512457896</v>
      </c>
      <c r="D26" s="20"/>
      <c r="E26" s="21">
        <v>552897122</v>
      </c>
      <c r="F26" s="22">
        <v>552897122</v>
      </c>
      <c r="G26" s="22"/>
      <c r="H26" s="22">
        <v>229557228</v>
      </c>
      <c r="I26" s="22"/>
      <c r="J26" s="22">
        <v>229557228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229557228</v>
      </c>
      <c r="X26" s="22">
        <v>138224280</v>
      </c>
      <c r="Y26" s="22">
        <v>91332948</v>
      </c>
      <c r="Z26" s="23">
        <v>66.075907937447752</v>
      </c>
      <c r="AA26" s="20">
        <v>552897122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1198857714</v>
      </c>
      <c r="D33" s="29">
        <f t="shared" ref="D33:Y33" si="0">SUM(D6:D32)</f>
        <v>0</v>
      </c>
      <c r="E33" s="30">
        <f t="shared" si="0"/>
        <v>1348544676</v>
      </c>
      <c r="F33" s="31">
        <f t="shared" si="0"/>
        <v>1348544676</v>
      </c>
      <c r="G33" s="31">
        <f t="shared" si="0"/>
        <v>71810517</v>
      </c>
      <c r="H33" s="31">
        <f t="shared" si="0"/>
        <v>309659113</v>
      </c>
      <c r="I33" s="31">
        <f t="shared" si="0"/>
        <v>79264527</v>
      </c>
      <c r="J33" s="31">
        <f t="shared" si="0"/>
        <v>460734157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460734157</v>
      </c>
      <c r="X33" s="31">
        <f t="shared" si="0"/>
        <v>337136166</v>
      </c>
      <c r="Y33" s="31">
        <f t="shared" si="0"/>
        <v>123597991</v>
      </c>
      <c r="Z33" s="32">
        <f>+IF(X33&lt;&gt;0,+(Y33/X33)*100,0)</f>
        <v>36.661148658847829</v>
      </c>
      <c r="AA33" s="29">
        <f>SUM(AA6:AA32)</f>
        <v>1348544676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84118648</v>
      </c>
      <c r="D35" s="20"/>
      <c r="E35" s="21">
        <v>111315422</v>
      </c>
      <c r="F35" s="22">
        <v>111315422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27828861</v>
      </c>
      <c r="Y35" s="22">
        <v>-27828861</v>
      </c>
      <c r="Z35" s="23">
        <v>-100</v>
      </c>
      <c r="AA35" s="20">
        <v>111315422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564480189</v>
      </c>
      <c r="D38" s="20"/>
      <c r="E38" s="21">
        <v>614774739</v>
      </c>
      <c r="F38" s="22">
        <v>614774739</v>
      </c>
      <c r="G38" s="22">
        <v>1428582</v>
      </c>
      <c r="H38" s="22">
        <v>45470112</v>
      </c>
      <c r="I38" s="22">
        <v>54364738</v>
      </c>
      <c r="J38" s="22">
        <v>101263432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101263432</v>
      </c>
      <c r="X38" s="22">
        <v>153693681</v>
      </c>
      <c r="Y38" s="22">
        <v>-52430249</v>
      </c>
      <c r="Z38" s="23">
        <v>-34.113470806909753</v>
      </c>
      <c r="AA38" s="20">
        <v>614774739</v>
      </c>
    </row>
    <row r="39" spans="1:27" x14ac:dyDescent="0.25">
      <c r="A39" s="19" t="s">
        <v>65</v>
      </c>
      <c r="B39" s="15" t="s">
        <v>32</v>
      </c>
      <c r="C39" s="20">
        <v>800114341</v>
      </c>
      <c r="D39" s="20"/>
      <c r="E39" s="21">
        <v>228605049</v>
      </c>
      <c r="F39" s="22">
        <v>228605049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57151263</v>
      </c>
      <c r="Y39" s="22">
        <v>-57151263</v>
      </c>
      <c r="Z39" s="23">
        <v>-100</v>
      </c>
      <c r="AA39" s="20">
        <v>228605049</v>
      </c>
    </row>
    <row r="40" spans="1:27" x14ac:dyDescent="0.25">
      <c r="A40" s="19" t="s">
        <v>66</v>
      </c>
      <c r="B40" s="15" t="s">
        <v>32</v>
      </c>
      <c r="C40" s="20">
        <v>41633456</v>
      </c>
      <c r="D40" s="20"/>
      <c r="E40" s="21">
        <v>54161141</v>
      </c>
      <c r="F40" s="22">
        <v>54161141</v>
      </c>
      <c r="G40" s="22"/>
      <c r="H40" s="22">
        <v>3512250</v>
      </c>
      <c r="I40" s="22"/>
      <c r="J40" s="22">
        <v>3512250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3512250</v>
      </c>
      <c r="X40" s="22">
        <v>13540284</v>
      </c>
      <c r="Y40" s="22">
        <v>-10028034</v>
      </c>
      <c r="Z40" s="23">
        <v>-74.06073609682042</v>
      </c>
      <c r="AA40" s="20">
        <v>54161141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5800000</v>
      </c>
      <c r="F41" s="22">
        <v>5800000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1449999</v>
      </c>
      <c r="Y41" s="22">
        <v>-1449999</v>
      </c>
      <c r="Z41" s="23">
        <v>-100</v>
      </c>
      <c r="AA41" s="20">
        <v>5800000</v>
      </c>
    </row>
    <row r="42" spans="1:27" x14ac:dyDescent="0.25">
      <c r="A42" s="19" t="s">
        <v>67</v>
      </c>
      <c r="B42" s="15" t="s">
        <v>32</v>
      </c>
      <c r="C42" s="20">
        <v>70263098</v>
      </c>
      <c r="D42" s="20"/>
      <c r="E42" s="21">
        <v>51160359</v>
      </c>
      <c r="F42" s="22">
        <v>51160359</v>
      </c>
      <c r="G42" s="22"/>
      <c r="H42" s="22">
        <v>11805158</v>
      </c>
      <c r="I42" s="22">
        <v>2681955</v>
      </c>
      <c r="J42" s="22">
        <v>14487113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14487113</v>
      </c>
      <c r="X42" s="22">
        <v>12790089</v>
      </c>
      <c r="Y42" s="22">
        <v>1697024</v>
      </c>
      <c r="Z42" s="23">
        <v>13.268273582771787</v>
      </c>
      <c r="AA42" s="20">
        <v>51160359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2132729</v>
      </c>
      <c r="F43" s="22">
        <v>2132729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533181</v>
      </c>
      <c r="Y43" s="22">
        <v>-533181</v>
      </c>
      <c r="Z43" s="23">
        <v>-100</v>
      </c>
      <c r="AA43" s="20">
        <v>2132729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7141389</v>
      </c>
      <c r="D45" s="20"/>
      <c r="E45" s="21">
        <v>3826206</v>
      </c>
      <c r="F45" s="22">
        <v>3826206</v>
      </c>
      <c r="G45" s="22">
        <v>9428</v>
      </c>
      <c r="H45" s="22"/>
      <c r="I45" s="22"/>
      <c r="J45" s="22">
        <v>9428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9428</v>
      </c>
      <c r="X45" s="22">
        <v>956547</v>
      </c>
      <c r="Y45" s="22">
        <v>-947119</v>
      </c>
      <c r="Z45" s="23">
        <v>-99.014371484098533</v>
      </c>
      <c r="AA45" s="20">
        <v>3826206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1567751121</v>
      </c>
      <c r="D48" s="29">
        <f t="shared" ref="D48:Y48" si="1">SUM(D35:D47)</f>
        <v>0</v>
      </c>
      <c r="E48" s="30">
        <f t="shared" si="1"/>
        <v>1071775645</v>
      </c>
      <c r="F48" s="31">
        <f t="shared" si="1"/>
        <v>1071775645</v>
      </c>
      <c r="G48" s="31">
        <f t="shared" si="1"/>
        <v>1438010</v>
      </c>
      <c r="H48" s="31">
        <f t="shared" si="1"/>
        <v>60787520</v>
      </c>
      <c r="I48" s="31">
        <f t="shared" si="1"/>
        <v>57046693</v>
      </c>
      <c r="J48" s="31">
        <f t="shared" si="1"/>
        <v>119272223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119272223</v>
      </c>
      <c r="X48" s="31">
        <f t="shared" si="1"/>
        <v>267943905</v>
      </c>
      <c r="Y48" s="31">
        <f t="shared" si="1"/>
        <v>-148671682</v>
      </c>
      <c r="Z48" s="32">
        <f>+IF(X48&lt;&gt;0,+(Y48/X48)*100,0)</f>
        <v>-55.486121992586469</v>
      </c>
      <c r="AA48" s="29">
        <f>SUM(AA35:AA47)</f>
        <v>1071775645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-368893407</v>
      </c>
      <c r="D49" s="39">
        <f t="shared" si="2"/>
        <v>0</v>
      </c>
      <c r="E49" s="40">
        <f t="shared" si="2"/>
        <v>276769031</v>
      </c>
      <c r="F49" s="41">
        <f t="shared" si="2"/>
        <v>276769031</v>
      </c>
      <c r="G49" s="41">
        <f t="shared" si="2"/>
        <v>70372507</v>
      </c>
      <c r="H49" s="41">
        <f t="shared" si="2"/>
        <v>248871593</v>
      </c>
      <c r="I49" s="41">
        <f t="shared" si="2"/>
        <v>22217834</v>
      </c>
      <c r="J49" s="41">
        <f t="shared" si="2"/>
        <v>341461934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341461934</v>
      </c>
      <c r="X49" s="41">
        <f t="shared" si="2"/>
        <v>69192261</v>
      </c>
      <c r="Y49" s="41">
        <f t="shared" si="2"/>
        <v>272269673</v>
      </c>
      <c r="Z49" s="42">
        <f>+IF(X49&lt;&gt;0,+(Y49/X49)*100,0)</f>
        <v>393.49729155403668</v>
      </c>
      <c r="AA49" s="39">
        <f>+AA33-AA48</f>
        <v>276769031</v>
      </c>
    </row>
    <row r="50" spans="1:27" x14ac:dyDescent="0.25">
      <c r="A50" s="43" t="s">
        <v>75</v>
      </c>
      <c r="B50" s="15" t="s">
        <v>32</v>
      </c>
      <c r="C50" s="20">
        <v>33239370</v>
      </c>
      <c r="D50" s="20"/>
      <c r="E50" s="21">
        <v>50000000</v>
      </c>
      <c r="F50" s="22">
        <v>50000000</v>
      </c>
      <c r="G50" s="22"/>
      <c r="H50" s="22"/>
      <c r="I50" s="22">
        <v>9147129</v>
      </c>
      <c r="J50" s="22">
        <v>9147129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9147129</v>
      </c>
      <c r="X50" s="22">
        <v>12500001</v>
      </c>
      <c r="Y50" s="22">
        <v>-3352872</v>
      </c>
      <c r="Z50" s="23">
        <v>-26.82297385416209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-335654037</v>
      </c>
      <c r="D52" s="48">
        <f t="shared" si="3"/>
        <v>0</v>
      </c>
      <c r="E52" s="49">
        <f t="shared" si="3"/>
        <v>326769031</v>
      </c>
      <c r="F52" s="50">
        <f t="shared" si="3"/>
        <v>326769031</v>
      </c>
      <c r="G52" s="50">
        <f t="shared" si="3"/>
        <v>70372507</v>
      </c>
      <c r="H52" s="50">
        <f t="shared" si="3"/>
        <v>248871593</v>
      </c>
      <c r="I52" s="50">
        <f t="shared" si="3"/>
        <v>31364963</v>
      </c>
      <c r="J52" s="50">
        <f t="shared" si="3"/>
        <v>350609063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350609063</v>
      </c>
      <c r="X52" s="50">
        <f t="shared" si="3"/>
        <v>81692262</v>
      </c>
      <c r="Y52" s="50">
        <f t="shared" si="3"/>
        <v>268916801</v>
      </c>
      <c r="Z52" s="51">
        <f>+IF(X52&lt;&gt;0,+(Y52/X52)*100,0)</f>
        <v>329.18270888373735</v>
      </c>
      <c r="AA52" s="48">
        <f>SUM(AA49:AA51)</f>
        <v>326769031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-335654037</v>
      </c>
      <c r="D54" s="54">
        <f>+D52-D53</f>
        <v>0</v>
      </c>
      <c r="E54" s="55">
        <f t="shared" si="4"/>
        <v>326769031</v>
      </c>
      <c r="F54" s="56">
        <f t="shared" si="4"/>
        <v>326769031</v>
      </c>
      <c r="G54" s="56">
        <f t="shared" si="4"/>
        <v>70372507</v>
      </c>
      <c r="H54" s="56">
        <f t="shared" si="4"/>
        <v>248871593</v>
      </c>
      <c r="I54" s="56">
        <f t="shared" si="4"/>
        <v>31364963</v>
      </c>
      <c r="J54" s="56">
        <f t="shared" si="4"/>
        <v>350609063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350609063</v>
      </c>
      <c r="X54" s="56">
        <f t="shared" si="4"/>
        <v>81692262</v>
      </c>
      <c r="Y54" s="56">
        <f t="shared" si="4"/>
        <v>268916801</v>
      </c>
      <c r="Z54" s="57">
        <f>+IF(X54&lt;&gt;0,+(Y54/X54)*100,0)</f>
        <v>329.18270888373735</v>
      </c>
      <c r="AA54" s="54">
        <f>+AA52-AA53</f>
        <v>326769031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-335654037</v>
      </c>
      <c r="D57" s="48">
        <f>SUM(D54:D56)</f>
        <v>0</v>
      </c>
      <c r="E57" s="49">
        <f t="shared" si="5"/>
        <v>326769031</v>
      </c>
      <c r="F57" s="50">
        <f t="shared" si="5"/>
        <v>326769031</v>
      </c>
      <c r="G57" s="50">
        <f t="shared" si="5"/>
        <v>70372507</v>
      </c>
      <c r="H57" s="50">
        <f t="shared" si="5"/>
        <v>248871593</v>
      </c>
      <c r="I57" s="50">
        <f t="shared" si="5"/>
        <v>31364963</v>
      </c>
      <c r="J57" s="50">
        <f t="shared" si="5"/>
        <v>350609063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350609063</v>
      </c>
      <c r="X57" s="50">
        <f t="shared" si="5"/>
        <v>81692262</v>
      </c>
      <c r="Y57" s="50">
        <f t="shared" si="5"/>
        <v>268916801</v>
      </c>
      <c r="Z57" s="51">
        <f>+IF(X57&lt;&gt;0,+(Y57/X57)*100,0)</f>
        <v>329.18270888373735</v>
      </c>
      <c r="AA57" s="48">
        <f>SUM(AA54:AA56)</f>
        <v>326769031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-335654037</v>
      </c>
      <c r="D60" s="65">
        <f>SUM(D57:D59)</f>
        <v>0</v>
      </c>
      <c r="E60" s="66">
        <f t="shared" si="6"/>
        <v>326769031</v>
      </c>
      <c r="F60" s="67">
        <f t="shared" si="6"/>
        <v>326769031</v>
      </c>
      <c r="G60" s="67">
        <f t="shared" si="6"/>
        <v>70372507</v>
      </c>
      <c r="H60" s="67">
        <f t="shared" si="6"/>
        <v>248871593</v>
      </c>
      <c r="I60" s="67">
        <f t="shared" si="6"/>
        <v>31364963</v>
      </c>
      <c r="J60" s="67">
        <f t="shared" si="6"/>
        <v>350609063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350609063</v>
      </c>
      <c r="X60" s="67">
        <f t="shared" si="6"/>
        <v>81692262</v>
      </c>
      <c r="Y60" s="67">
        <f t="shared" si="6"/>
        <v>268916801</v>
      </c>
      <c r="Z60" s="68">
        <f>+IF(X60&lt;&gt;0,+(Y60/X60)*100,0)</f>
        <v>329.18270888373735</v>
      </c>
      <c r="AA60" s="65">
        <f>SUM(AA57:AA59)</f>
        <v>326769031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6523007</v>
      </c>
      <c r="D7" s="20"/>
      <c r="E7" s="21">
        <v>5654331</v>
      </c>
      <c r="F7" s="22">
        <v>5654331</v>
      </c>
      <c r="G7" s="22"/>
      <c r="H7" s="22"/>
      <c r="I7" s="22">
        <v>635021</v>
      </c>
      <c r="J7" s="22">
        <v>635021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635021</v>
      </c>
      <c r="X7" s="22">
        <v>1357498</v>
      </c>
      <c r="Y7" s="22">
        <v>-722477</v>
      </c>
      <c r="Z7" s="23">
        <v>-53.221220215425738</v>
      </c>
      <c r="AA7" s="20">
        <v>5654331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2642348</v>
      </c>
      <c r="F8" s="22">
        <v>2642348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660588</v>
      </c>
      <c r="Y8" s="22">
        <v>-660588</v>
      </c>
      <c r="Z8" s="23">
        <v>-100</v>
      </c>
      <c r="AA8" s="20">
        <v>2642348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627050</v>
      </c>
      <c r="J13" s="22">
        <v>627050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627050</v>
      </c>
      <c r="X13" s="22"/>
      <c r="Y13" s="22">
        <v>627050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6523007</v>
      </c>
      <c r="D33" s="29">
        <f t="shared" ref="D33:Y33" si="0">SUM(D6:D32)</f>
        <v>0</v>
      </c>
      <c r="E33" s="30">
        <f t="shared" si="0"/>
        <v>8296679</v>
      </c>
      <c r="F33" s="31">
        <f t="shared" si="0"/>
        <v>8296679</v>
      </c>
      <c r="G33" s="31">
        <f t="shared" si="0"/>
        <v>0</v>
      </c>
      <c r="H33" s="31">
        <f t="shared" si="0"/>
        <v>0</v>
      </c>
      <c r="I33" s="31">
        <f t="shared" si="0"/>
        <v>1262071</v>
      </c>
      <c r="J33" s="31">
        <f t="shared" si="0"/>
        <v>1262071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1262071</v>
      </c>
      <c r="X33" s="31">
        <f t="shared" si="0"/>
        <v>2018086</v>
      </c>
      <c r="Y33" s="31">
        <f t="shared" si="0"/>
        <v>-756015</v>
      </c>
      <c r="Z33" s="32">
        <f>+IF(X33&lt;&gt;0,+(Y33/X33)*100,0)</f>
        <v>-37.461981303076278</v>
      </c>
      <c r="AA33" s="29">
        <f>SUM(AA6:AA32)</f>
        <v>8296679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4838171</v>
      </c>
      <c r="D35" s="20"/>
      <c r="E35" s="21">
        <v>5208056</v>
      </c>
      <c r="F35" s="22">
        <v>5208056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1576814</v>
      </c>
      <c r="Y35" s="22">
        <v>-1576814</v>
      </c>
      <c r="Z35" s="23">
        <v>-100</v>
      </c>
      <c r="AA35" s="20">
        <v>5208056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1575886</v>
      </c>
      <c r="D38" s="20"/>
      <c r="E38" s="21">
        <v>4849000</v>
      </c>
      <c r="F38" s="22">
        <v>4849000</v>
      </c>
      <c r="G38" s="22"/>
      <c r="H38" s="22"/>
      <c r="I38" s="22">
        <v>133433</v>
      </c>
      <c r="J38" s="22">
        <v>133433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133433</v>
      </c>
      <c r="X38" s="22">
        <v>949998</v>
      </c>
      <c r="Y38" s="22">
        <v>-816565</v>
      </c>
      <c r="Z38" s="23">
        <v>-85.954391482929438</v>
      </c>
      <c r="AA38" s="20">
        <v>4849000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1117942</v>
      </c>
      <c r="F39" s="22">
        <v>1117942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279486</v>
      </c>
      <c r="Y39" s="22">
        <v>-279486</v>
      </c>
      <c r="Z39" s="23">
        <v>-100</v>
      </c>
      <c r="AA39" s="20">
        <v>1117942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1060542</v>
      </c>
      <c r="F40" s="22">
        <v>1060542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265137</v>
      </c>
      <c r="Y40" s="22">
        <v>-265137</v>
      </c>
      <c r="Z40" s="23">
        <v>-100</v>
      </c>
      <c r="AA40" s="20">
        <v>1060542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1297563</v>
      </c>
      <c r="D42" s="20"/>
      <c r="E42" s="21">
        <v>3600000</v>
      </c>
      <c r="F42" s="22">
        <v>3600000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3600000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7036877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450000</v>
      </c>
      <c r="Y44" s="22">
        <v>-450000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34756</v>
      </c>
      <c r="D45" s="20"/>
      <c r="E45" s="21">
        <v>385000</v>
      </c>
      <c r="F45" s="22">
        <v>385000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97492</v>
      </c>
      <c r="Y45" s="22">
        <v>-97492</v>
      </c>
      <c r="Z45" s="23">
        <v>-100</v>
      </c>
      <c r="AA45" s="20">
        <v>385000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14783253</v>
      </c>
      <c r="D48" s="29">
        <f t="shared" ref="D48:Y48" si="1">SUM(D35:D47)</f>
        <v>0</v>
      </c>
      <c r="E48" s="30">
        <f t="shared" si="1"/>
        <v>18020540</v>
      </c>
      <c r="F48" s="31">
        <f t="shared" si="1"/>
        <v>18020540</v>
      </c>
      <c r="G48" s="31">
        <f t="shared" si="1"/>
        <v>0</v>
      </c>
      <c r="H48" s="31">
        <f t="shared" si="1"/>
        <v>0</v>
      </c>
      <c r="I48" s="31">
        <f t="shared" si="1"/>
        <v>133433</v>
      </c>
      <c r="J48" s="31">
        <f t="shared" si="1"/>
        <v>133433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133433</v>
      </c>
      <c r="X48" s="31">
        <f t="shared" si="1"/>
        <v>3618927</v>
      </c>
      <c r="Y48" s="31">
        <f t="shared" si="1"/>
        <v>-3485494</v>
      </c>
      <c r="Z48" s="32">
        <f>+IF(X48&lt;&gt;0,+(Y48/X48)*100,0)</f>
        <v>-96.312912639575217</v>
      </c>
      <c r="AA48" s="29">
        <f>SUM(AA35:AA47)</f>
        <v>18020540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-8260246</v>
      </c>
      <c r="D49" s="39">
        <f t="shared" si="2"/>
        <v>0</v>
      </c>
      <c r="E49" s="40">
        <f t="shared" si="2"/>
        <v>-9723861</v>
      </c>
      <c r="F49" s="41">
        <f t="shared" si="2"/>
        <v>-9723861</v>
      </c>
      <c r="G49" s="41">
        <f t="shared" si="2"/>
        <v>0</v>
      </c>
      <c r="H49" s="41">
        <f t="shared" si="2"/>
        <v>0</v>
      </c>
      <c r="I49" s="41">
        <f t="shared" si="2"/>
        <v>1128638</v>
      </c>
      <c r="J49" s="41">
        <f t="shared" si="2"/>
        <v>1128638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1128638</v>
      </c>
      <c r="X49" s="41">
        <f t="shared" si="2"/>
        <v>-1600841</v>
      </c>
      <c r="Y49" s="41">
        <f t="shared" si="2"/>
        <v>2729479</v>
      </c>
      <c r="Z49" s="42">
        <f>+IF(X49&lt;&gt;0,+(Y49/X49)*100,0)</f>
        <v>-170.50281695683708</v>
      </c>
      <c r="AA49" s="39">
        <f>+AA33-AA48</f>
        <v>-9723861</v>
      </c>
    </row>
    <row r="50" spans="1:27" x14ac:dyDescent="0.25">
      <c r="A50" s="43" t="s">
        <v>75</v>
      </c>
      <c r="B50" s="15" t="s">
        <v>32</v>
      </c>
      <c r="C50" s="20">
        <v>27337214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5000001</v>
      </c>
      <c r="Y50" s="22">
        <v>-5000001</v>
      </c>
      <c r="Z50" s="23">
        <v>-100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19076968</v>
      </c>
      <c r="D52" s="48">
        <f t="shared" si="3"/>
        <v>0</v>
      </c>
      <c r="E52" s="49">
        <f t="shared" si="3"/>
        <v>10276139</v>
      </c>
      <c r="F52" s="50">
        <f t="shared" si="3"/>
        <v>10276139</v>
      </c>
      <c r="G52" s="50">
        <f t="shared" si="3"/>
        <v>0</v>
      </c>
      <c r="H52" s="50">
        <f t="shared" si="3"/>
        <v>0</v>
      </c>
      <c r="I52" s="50">
        <f t="shared" si="3"/>
        <v>1128638</v>
      </c>
      <c r="J52" s="50">
        <f t="shared" si="3"/>
        <v>1128638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1128638</v>
      </c>
      <c r="X52" s="50">
        <f t="shared" si="3"/>
        <v>3399160</v>
      </c>
      <c r="Y52" s="50">
        <f t="shared" si="3"/>
        <v>-2270522</v>
      </c>
      <c r="Z52" s="51">
        <f>+IF(X52&lt;&gt;0,+(Y52/X52)*100,0)</f>
        <v>-66.796561503430269</v>
      </c>
      <c r="AA52" s="48">
        <f>SUM(AA49:AA51)</f>
        <v>10276139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19076968</v>
      </c>
      <c r="D54" s="54">
        <f>+D52-D53</f>
        <v>0</v>
      </c>
      <c r="E54" s="55">
        <f t="shared" si="4"/>
        <v>10276139</v>
      </c>
      <c r="F54" s="56">
        <f t="shared" si="4"/>
        <v>10276139</v>
      </c>
      <c r="G54" s="56">
        <f t="shared" si="4"/>
        <v>0</v>
      </c>
      <c r="H54" s="56">
        <f t="shared" si="4"/>
        <v>0</v>
      </c>
      <c r="I54" s="56">
        <f t="shared" si="4"/>
        <v>1128638</v>
      </c>
      <c r="J54" s="56">
        <f t="shared" si="4"/>
        <v>1128638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1128638</v>
      </c>
      <c r="X54" s="56">
        <f t="shared" si="4"/>
        <v>3399160</v>
      </c>
      <c r="Y54" s="56">
        <f t="shared" si="4"/>
        <v>-2270522</v>
      </c>
      <c r="Z54" s="57">
        <f>+IF(X54&lt;&gt;0,+(Y54/X54)*100,0)</f>
        <v>-66.796561503430269</v>
      </c>
      <c r="AA54" s="54">
        <f>+AA52-AA53</f>
        <v>10276139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19076968</v>
      </c>
      <c r="D57" s="48">
        <f>SUM(D54:D56)</f>
        <v>0</v>
      </c>
      <c r="E57" s="49">
        <f t="shared" si="5"/>
        <v>10276139</v>
      </c>
      <c r="F57" s="50">
        <f t="shared" si="5"/>
        <v>10276139</v>
      </c>
      <c r="G57" s="50">
        <f t="shared" si="5"/>
        <v>0</v>
      </c>
      <c r="H57" s="50">
        <f t="shared" si="5"/>
        <v>0</v>
      </c>
      <c r="I57" s="50">
        <f t="shared" si="5"/>
        <v>1128638</v>
      </c>
      <c r="J57" s="50">
        <f t="shared" si="5"/>
        <v>1128638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1128638</v>
      </c>
      <c r="X57" s="50">
        <f t="shared" si="5"/>
        <v>3399160</v>
      </c>
      <c r="Y57" s="50">
        <f t="shared" si="5"/>
        <v>-2270522</v>
      </c>
      <c r="Z57" s="51">
        <f>+IF(X57&lt;&gt;0,+(Y57/X57)*100,0)</f>
        <v>-66.796561503430269</v>
      </c>
      <c r="AA57" s="48">
        <f>SUM(AA54:AA56)</f>
        <v>10276139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19076968</v>
      </c>
      <c r="D60" s="65">
        <f>SUM(D57:D59)</f>
        <v>0</v>
      </c>
      <c r="E60" s="66">
        <f t="shared" si="6"/>
        <v>10276139</v>
      </c>
      <c r="F60" s="67">
        <f t="shared" si="6"/>
        <v>10276139</v>
      </c>
      <c r="G60" s="67">
        <f t="shared" si="6"/>
        <v>0</v>
      </c>
      <c r="H60" s="67">
        <f t="shared" si="6"/>
        <v>0</v>
      </c>
      <c r="I60" s="67">
        <f t="shared" si="6"/>
        <v>1128638</v>
      </c>
      <c r="J60" s="67">
        <f t="shared" si="6"/>
        <v>1128638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1128638</v>
      </c>
      <c r="X60" s="67">
        <f t="shared" si="6"/>
        <v>3399160</v>
      </c>
      <c r="Y60" s="67">
        <f t="shared" si="6"/>
        <v>-2270522</v>
      </c>
      <c r="Z60" s="68">
        <f>+IF(X60&lt;&gt;0,+(Y60/X60)*100,0)</f>
        <v>-66.796561503430269</v>
      </c>
      <c r="AA60" s="65">
        <f>SUM(AA57:AA59)</f>
        <v>10276139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192963618</v>
      </c>
      <c r="D7" s="20"/>
      <c r="E7" s="21">
        <v>198188071</v>
      </c>
      <c r="F7" s="22">
        <v>198188071</v>
      </c>
      <c r="G7" s="22">
        <v>12900397</v>
      </c>
      <c r="H7" s="22">
        <v>13254325</v>
      </c>
      <c r="I7" s="22">
        <v>39617151</v>
      </c>
      <c r="J7" s="22">
        <v>65771873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65771873</v>
      </c>
      <c r="X7" s="22">
        <v>49547010</v>
      </c>
      <c r="Y7" s="22">
        <v>16224863</v>
      </c>
      <c r="Z7" s="23">
        <v>32.74640185149417</v>
      </c>
      <c r="AA7" s="20">
        <v>198188071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149717997</v>
      </c>
      <c r="D26" s="20"/>
      <c r="E26" s="21">
        <v>155113885</v>
      </c>
      <c r="F26" s="22">
        <v>155113885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38778471</v>
      </c>
      <c r="Y26" s="22">
        <v>-38778471</v>
      </c>
      <c r="Z26" s="23">
        <v>-100</v>
      </c>
      <c r="AA26" s="20">
        <v>155113885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342681615</v>
      </c>
      <c r="D33" s="29">
        <f t="shared" ref="D33:Y33" si="0">SUM(D6:D32)</f>
        <v>0</v>
      </c>
      <c r="E33" s="30">
        <f t="shared" si="0"/>
        <v>353301956</v>
      </c>
      <c r="F33" s="31">
        <f t="shared" si="0"/>
        <v>353301956</v>
      </c>
      <c r="G33" s="31">
        <f t="shared" si="0"/>
        <v>12900397</v>
      </c>
      <c r="H33" s="31">
        <f t="shared" si="0"/>
        <v>13254325</v>
      </c>
      <c r="I33" s="31">
        <f t="shared" si="0"/>
        <v>39617151</v>
      </c>
      <c r="J33" s="31">
        <f t="shared" si="0"/>
        <v>65771873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65771873</v>
      </c>
      <c r="X33" s="31">
        <f t="shared" si="0"/>
        <v>88325481</v>
      </c>
      <c r="Y33" s="31">
        <f t="shared" si="0"/>
        <v>-22553608</v>
      </c>
      <c r="Z33" s="32">
        <f>+IF(X33&lt;&gt;0,+(Y33/X33)*100,0)</f>
        <v>-25.534656301503755</v>
      </c>
      <c r="AA33" s="29">
        <f>SUM(AA6:AA32)</f>
        <v>353301956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66172005</v>
      </c>
      <c r="D35" s="20"/>
      <c r="E35" s="21">
        <v>73489307</v>
      </c>
      <c r="F35" s="22">
        <v>73489307</v>
      </c>
      <c r="G35" s="22">
        <v>6951019</v>
      </c>
      <c r="H35" s="22">
        <v>6608138</v>
      </c>
      <c r="I35" s="22">
        <v>6524775</v>
      </c>
      <c r="J35" s="22">
        <v>20083932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20083932</v>
      </c>
      <c r="X35" s="22">
        <v>18372339</v>
      </c>
      <c r="Y35" s="22">
        <v>1711593</v>
      </c>
      <c r="Z35" s="23">
        <v>9.3161409660468379</v>
      </c>
      <c r="AA35" s="20">
        <v>73489307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149570341</v>
      </c>
      <c r="D38" s="20"/>
      <c r="E38" s="21">
        <v>178653241</v>
      </c>
      <c r="F38" s="22">
        <v>178653241</v>
      </c>
      <c r="G38" s="22">
        <v>-1060898</v>
      </c>
      <c r="H38" s="22">
        <v>-1230596</v>
      </c>
      <c r="I38" s="22">
        <v>-2350549</v>
      </c>
      <c r="J38" s="22">
        <v>-4642043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-4642043</v>
      </c>
      <c r="X38" s="22">
        <v>44663316</v>
      </c>
      <c r="Y38" s="22">
        <v>-49305359</v>
      </c>
      <c r="Z38" s="23">
        <v>-110.39341324320837</v>
      </c>
      <c r="AA38" s="20">
        <v>178653241</v>
      </c>
    </row>
    <row r="39" spans="1:27" x14ac:dyDescent="0.25">
      <c r="A39" s="19" t="s">
        <v>65</v>
      </c>
      <c r="B39" s="15" t="s">
        <v>32</v>
      </c>
      <c r="C39" s="20">
        <v>195950411</v>
      </c>
      <c r="D39" s="20"/>
      <c r="E39" s="21">
        <v>176359335</v>
      </c>
      <c r="F39" s="22">
        <v>176359335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44089836</v>
      </c>
      <c r="Y39" s="22">
        <v>-44089836</v>
      </c>
      <c r="Z39" s="23">
        <v>-100</v>
      </c>
      <c r="AA39" s="20">
        <v>176359335</v>
      </c>
    </row>
    <row r="40" spans="1:27" x14ac:dyDescent="0.25">
      <c r="A40" s="19" t="s">
        <v>66</v>
      </c>
      <c r="B40" s="15" t="s">
        <v>32</v>
      </c>
      <c r="C40" s="20">
        <v>57598948</v>
      </c>
      <c r="D40" s="20"/>
      <c r="E40" s="21">
        <v>74315822</v>
      </c>
      <c r="F40" s="22">
        <v>74315822</v>
      </c>
      <c r="G40" s="22"/>
      <c r="H40" s="22"/>
      <c r="I40" s="22">
        <v>15303321</v>
      </c>
      <c r="J40" s="22">
        <v>15303321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15303321</v>
      </c>
      <c r="X40" s="22">
        <v>18578958</v>
      </c>
      <c r="Y40" s="22">
        <v>-3275637</v>
      </c>
      <c r="Z40" s="23">
        <v>-17.630897276370398</v>
      </c>
      <c r="AA40" s="20">
        <v>74315822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34488206</v>
      </c>
      <c r="D42" s="20"/>
      <c r="E42" s="21">
        <v>47000000</v>
      </c>
      <c r="F42" s="22">
        <v>47000000</v>
      </c>
      <c r="G42" s="22">
        <v>327522</v>
      </c>
      <c r="H42" s="22">
        <v>7614659</v>
      </c>
      <c r="I42" s="22">
        <v>7194165</v>
      </c>
      <c r="J42" s="22">
        <v>15136346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15136346</v>
      </c>
      <c r="X42" s="22">
        <v>11750016</v>
      </c>
      <c r="Y42" s="22">
        <v>3386330</v>
      </c>
      <c r="Z42" s="23">
        <v>28.819790543263942</v>
      </c>
      <c r="AA42" s="20">
        <v>47000000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697825</v>
      </c>
      <c r="H44" s="22">
        <v>174723</v>
      </c>
      <c r="I44" s="22">
        <v>41801</v>
      </c>
      <c r="J44" s="22">
        <v>914349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914349</v>
      </c>
      <c r="X44" s="22"/>
      <c r="Y44" s="22">
        <v>914349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4232042</v>
      </c>
      <c r="D45" s="20"/>
      <c r="E45" s="21">
        <v>4000000</v>
      </c>
      <c r="F45" s="22">
        <v>4000000</v>
      </c>
      <c r="G45" s="22"/>
      <c r="H45" s="22"/>
      <c r="I45" s="22">
        <v>150000</v>
      </c>
      <c r="J45" s="22">
        <v>150000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150000</v>
      </c>
      <c r="X45" s="22">
        <v>1000002</v>
      </c>
      <c r="Y45" s="22">
        <v>-850002</v>
      </c>
      <c r="Z45" s="23">
        <v>-85.000029999939997</v>
      </c>
      <c r="AA45" s="20">
        <v>4000000</v>
      </c>
    </row>
    <row r="46" spans="1:27" x14ac:dyDescent="0.25">
      <c r="A46" s="19" t="s">
        <v>71</v>
      </c>
      <c r="B46" s="15" t="s">
        <v>32</v>
      </c>
      <c r="C46" s="20">
        <v>10763075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518775028</v>
      </c>
      <c r="D48" s="29">
        <f t="shared" ref="D48:Y48" si="1">SUM(D35:D47)</f>
        <v>0</v>
      </c>
      <c r="E48" s="30">
        <f t="shared" si="1"/>
        <v>553817705</v>
      </c>
      <c r="F48" s="31">
        <f t="shared" si="1"/>
        <v>553817705</v>
      </c>
      <c r="G48" s="31">
        <f t="shared" si="1"/>
        <v>6915468</v>
      </c>
      <c r="H48" s="31">
        <f t="shared" si="1"/>
        <v>13166924</v>
      </c>
      <c r="I48" s="31">
        <f t="shared" si="1"/>
        <v>26863513</v>
      </c>
      <c r="J48" s="31">
        <f t="shared" si="1"/>
        <v>46945905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46945905</v>
      </c>
      <c r="X48" s="31">
        <f t="shared" si="1"/>
        <v>138454467</v>
      </c>
      <c r="Y48" s="31">
        <f t="shared" si="1"/>
        <v>-91508562</v>
      </c>
      <c r="Z48" s="32">
        <f>+IF(X48&lt;&gt;0,+(Y48/X48)*100,0)</f>
        <v>-66.092892474173482</v>
      </c>
      <c r="AA48" s="29">
        <f>SUM(AA35:AA47)</f>
        <v>553817705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-176093413</v>
      </c>
      <c r="D49" s="39">
        <f t="shared" si="2"/>
        <v>0</v>
      </c>
      <c r="E49" s="40">
        <f t="shared" si="2"/>
        <v>-200515749</v>
      </c>
      <c r="F49" s="41">
        <f t="shared" si="2"/>
        <v>-200515749</v>
      </c>
      <c r="G49" s="41">
        <f t="shared" si="2"/>
        <v>5984929</v>
      </c>
      <c r="H49" s="41">
        <f t="shared" si="2"/>
        <v>87401</v>
      </c>
      <c r="I49" s="41">
        <f t="shared" si="2"/>
        <v>12753638</v>
      </c>
      <c r="J49" s="41">
        <f t="shared" si="2"/>
        <v>18825968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18825968</v>
      </c>
      <c r="X49" s="41">
        <f t="shared" si="2"/>
        <v>-50128986</v>
      </c>
      <c r="Y49" s="41">
        <f t="shared" si="2"/>
        <v>68954954</v>
      </c>
      <c r="Z49" s="42">
        <f>+IF(X49&lt;&gt;0,+(Y49/X49)*100,0)</f>
        <v>-137.55505447487008</v>
      </c>
      <c r="AA49" s="39">
        <f>+AA33-AA48</f>
        <v>-200515749</v>
      </c>
    </row>
    <row r="50" spans="1:27" x14ac:dyDescent="0.25">
      <c r="A50" s="43" t="s">
        <v>75</v>
      </c>
      <c r="B50" s="15" t="s">
        <v>32</v>
      </c>
      <c r="C50" s="20">
        <v>147520415</v>
      </c>
      <c r="D50" s="20"/>
      <c r="E50" s="21">
        <v>115068000</v>
      </c>
      <c r="F50" s="22">
        <v>115068000</v>
      </c>
      <c r="G50" s="22"/>
      <c r="H50" s="22"/>
      <c r="I50" s="22">
        <v>11017029</v>
      </c>
      <c r="J50" s="22">
        <v>11017029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11017029</v>
      </c>
      <c r="X50" s="22">
        <v>28766997</v>
      </c>
      <c r="Y50" s="22">
        <v>-17749968</v>
      </c>
      <c r="Z50" s="23">
        <v>-61.702540588438893</v>
      </c>
      <c r="AA50" s="20">
        <v>115068000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-28572998</v>
      </c>
      <c r="D52" s="48">
        <f t="shared" si="3"/>
        <v>0</v>
      </c>
      <c r="E52" s="49">
        <f t="shared" si="3"/>
        <v>-85447749</v>
      </c>
      <c r="F52" s="50">
        <f t="shared" si="3"/>
        <v>-85447749</v>
      </c>
      <c r="G52" s="50">
        <f t="shared" si="3"/>
        <v>5984929</v>
      </c>
      <c r="H52" s="50">
        <f t="shared" si="3"/>
        <v>87401</v>
      </c>
      <c r="I52" s="50">
        <f t="shared" si="3"/>
        <v>23770667</v>
      </c>
      <c r="J52" s="50">
        <f t="shared" si="3"/>
        <v>29842997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29842997</v>
      </c>
      <c r="X52" s="50">
        <f t="shared" si="3"/>
        <v>-21361989</v>
      </c>
      <c r="Y52" s="50">
        <f t="shared" si="3"/>
        <v>51204986</v>
      </c>
      <c r="Z52" s="51">
        <f>+IF(X52&lt;&gt;0,+(Y52/X52)*100,0)</f>
        <v>-239.70139671919125</v>
      </c>
      <c r="AA52" s="48">
        <f>SUM(AA49:AA51)</f>
        <v>-85447749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-28572998</v>
      </c>
      <c r="D54" s="54">
        <f>+D52-D53</f>
        <v>0</v>
      </c>
      <c r="E54" s="55">
        <f t="shared" si="4"/>
        <v>-85447749</v>
      </c>
      <c r="F54" s="56">
        <f t="shared" si="4"/>
        <v>-85447749</v>
      </c>
      <c r="G54" s="56">
        <f t="shared" si="4"/>
        <v>5984929</v>
      </c>
      <c r="H54" s="56">
        <f t="shared" si="4"/>
        <v>87401</v>
      </c>
      <c r="I54" s="56">
        <f t="shared" si="4"/>
        <v>23770667</v>
      </c>
      <c r="J54" s="56">
        <f t="shared" si="4"/>
        <v>29842997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29842997</v>
      </c>
      <c r="X54" s="56">
        <f t="shared" si="4"/>
        <v>-21361989</v>
      </c>
      <c r="Y54" s="56">
        <f t="shared" si="4"/>
        <v>51204986</v>
      </c>
      <c r="Z54" s="57">
        <f>+IF(X54&lt;&gt;0,+(Y54/X54)*100,0)</f>
        <v>-239.70139671919125</v>
      </c>
      <c r="AA54" s="54">
        <f>+AA52-AA53</f>
        <v>-85447749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-28572998</v>
      </c>
      <c r="D57" s="48">
        <f>SUM(D54:D56)</f>
        <v>0</v>
      </c>
      <c r="E57" s="49">
        <f t="shared" si="5"/>
        <v>-85447749</v>
      </c>
      <c r="F57" s="50">
        <f t="shared" si="5"/>
        <v>-85447749</v>
      </c>
      <c r="G57" s="50">
        <f t="shared" si="5"/>
        <v>5984929</v>
      </c>
      <c r="H57" s="50">
        <f t="shared" si="5"/>
        <v>87401</v>
      </c>
      <c r="I57" s="50">
        <f t="shared" si="5"/>
        <v>23770667</v>
      </c>
      <c r="J57" s="50">
        <f t="shared" si="5"/>
        <v>29842997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29842997</v>
      </c>
      <c r="X57" s="50">
        <f t="shared" si="5"/>
        <v>-21361989</v>
      </c>
      <c r="Y57" s="50">
        <f t="shared" si="5"/>
        <v>51204986</v>
      </c>
      <c r="Z57" s="51">
        <f>+IF(X57&lt;&gt;0,+(Y57/X57)*100,0)</f>
        <v>-239.70139671919125</v>
      </c>
      <c r="AA57" s="48">
        <f>SUM(AA54:AA56)</f>
        <v>-85447749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-28572998</v>
      </c>
      <c r="D60" s="65">
        <f>SUM(D57:D59)</f>
        <v>0</v>
      </c>
      <c r="E60" s="66">
        <f t="shared" si="6"/>
        <v>-85447749</v>
      </c>
      <c r="F60" s="67">
        <f t="shared" si="6"/>
        <v>-85447749</v>
      </c>
      <c r="G60" s="67">
        <f t="shared" si="6"/>
        <v>5984929</v>
      </c>
      <c r="H60" s="67">
        <f t="shared" si="6"/>
        <v>87401</v>
      </c>
      <c r="I60" s="67">
        <f t="shared" si="6"/>
        <v>23770667</v>
      </c>
      <c r="J60" s="67">
        <f t="shared" si="6"/>
        <v>29842997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29842997</v>
      </c>
      <c r="X60" s="67">
        <f t="shared" si="6"/>
        <v>-21361989</v>
      </c>
      <c r="Y60" s="67">
        <f t="shared" si="6"/>
        <v>51204986</v>
      </c>
      <c r="Z60" s="68">
        <f>+IF(X60&lt;&gt;0,+(Y60/X60)*100,0)</f>
        <v>-239.70139671919125</v>
      </c>
      <c r="AA60" s="65">
        <f>SUM(AA57:AA59)</f>
        <v>-85447749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1444061</v>
      </c>
      <c r="D35" s="20"/>
      <c r="E35" s="21">
        <v>1890876</v>
      </c>
      <c r="F35" s="22">
        <v>1890876</v>
      </c>
      <c r="G35" s="22">
        <v>174541</v>
      </c>
      <c r="H35" s="22"/>
      <c r="I35" s="22">
        <v>353090</v>
      </c>
      <c r="J35" s="22">
        <v>527631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527631</v>
      </c>
      <c r="X35" s="22">
        <v>472719</v>
      </c>
      <c r="Y35" s="22">
        <v>54912</v>
      </c>
      <c r="Z35" s="23">
        <v>11.616203283557462</v>
      </c>
      <c r="AA35" s="20">
        <v>1890876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128032</v>
      </c>
      <c r="F38" s="22">
        <v>128032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32007</v>
      </c>
      <c r="Y38" s="22">
        <v>-32007</v>
      </c>
      <c r="Z38" s="23">
        <v>-100</v>
      </c>
      <c r="AA38" s="20">
        <v>128032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9430</v>
      </c>
      <c r="D45" s="20"/>
      <c r="E45" s="21">
        <v>110000</v>
      </c>
      <c r="F45" s="22">
        <v>110000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27501</v>
      </c>
      <c r="Y45" s="22">
        <v>-27501</v>
      </c>
      <c r="Z45" s="23">
        <v>-100</v>
      </c>
      <c r="AA45" s="20">
        <v>110000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1453491</v>
      </c>
      <c r="D48" s="29">
        <f t="shared" ref="D48:Y48" si="1">SUM(D35:D47)</f>
        <v>0</v>
      </c>
      <c r="E48" s="30">
        <f t="shared" si="1"/>
        <v>2128908</v>
      </c>
      <c r="F48" s="31">
        <f t="shared" si="1"/>
        <v>2128908</v>
      </c>
      <c r="G48" s="31">
        <f t="shared" si="1"/>
        <v>174541</v>
      </c>
      <c r="H48" s="31">
        <f t="shared" si="1"/>
        <v>0</v>
      </c>
      <c r="I48" s="31">
        <f t="shared" si="1"/>
        <v>353090</v>
      </c>
      <c r="J48" s="31">
        <f t="shared" si="1"/>
        <v>527631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527631</v>
      </c>
      <c r="X48" s="31">
        <f t="shared" si="1"/>
        <v>532227</v>
      </c>
      <c r="Y48" s="31">
        <f t="shared" si="1"/>
        <v>-4596</v>
      </c>
      <c r="Z48" s="32">
        <f>+IF(X48&lt;&gt;0,+(Y48/X48)*100,0)</f>
        <v>-0.86354130850182353</v>
      </c>
      <c r="AA48" s="29">
        <f>SUM(AA35:AA47)</f>
        <v>2128908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-1453491</v>
      </c>
      <c r="D49" s="39">
        <f t="shared" si="2"/>
        <v>0</v>
      </c>
      <c r="E49" s="40">
        <f t="shared" si="2"/>
        <v>-2128908</v>
      </c>
      <c r="F49" s="41">
        <f t="shared" si="2"/>
        <v>-2128908</v>
      </c>
      <c r="G49" s="41">
        <f t="shared" si="2"/>
        <v>-174541</v>
      </c>
      <c r="H49" s="41">
        <f t="shared" si="2"/>
        <v>0</v>
      </c>
      <c r="I49" s="41">
        <f t="shared" si="2"/>
        <v>-353090</v>
      </c>
      <c r="J49" s="41">
        <f t="shared" si="2"/>
        <v>-527631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-527631</v>
      </c>
      <c r="X49" s="41">
        <f t="shared" si="2"/>
        <v>-532227</v>
      </c>
      <c r="Y49" s="41">
        <f t="shared" si="2"/>
        <v>4596</v>
      </c>
      <c r="Z49" s="42">
        <f>+IF(X49&lt;&gt;0,+(Y49/X49)*100,0)</f>
        <v>-0.86354130850182353</v>
      </c>
      <c r="AA49" s="39">
        <f>+AA33-AA48</f>
        <v>-2128908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-1453491</v>
      </c>
      <c r="D52" s="48">
        <f t="shared" si="3"/>
        <v>0</v>
      </c>
      <c r="E52" s="49">
        <f t="shared" si="3"/>
        <v>-2128908</v>
      </c>
      <c r="F52" s="50">
        <f t="shared" si="3"/>
        <v>-2128908</v>
      </c>
      <c r="G52" s="50">
        <f t="shared" si="3"/>
        <v>-174541</v>
      </c>
      <c r="H52" s="50">
        <f t="shared" si="3"/>
        <v>0</v>
      </c>
      <c r="I52" s="50">
        <f t="shared" si="3"/>
        <v>-353090</v>
      </c>
      <c r="J52" s="50">
        <f t="shared" si="3"/>
        <v>-527631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-527631</v>
      </c>
      <c r="X52" s="50">
        <f t="shared" si="3"/>
        <v>-532227</v>
      </c>
      <c r="Y52" s="50">
        <f t="shared" si="3"/>
        <v>4596</v>
      </c>
      <c r="Z52" s="51">
        <f>+IF(X52&lt;&gt;0,+(Y52/X52)*100,0)</f>
        <v>-0.86354130850182353</v>
      </c>
      <c r="AA52" s="48">
        <f>SUM(AA49:AA51)</f>
        <v>-2128908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-1453491</v>
      </c>
      <c r="D54" s="54">
        <f>+D52-D53</f>
        <v>0</v>
      </c>
      <c r="E54" s="55">
        <f t="shared" si="4"/>
        <v>-2128908</v>
      </c>
      <c r="F54" s="56">
        <f t="shared" si="4"/>
        <v>-2128908</v>
      </c>
      <c r="G54" s="56">
        <f t="shared" si="4"/>
        <v>-174541</v>
      </c>
      <c r="H54" s="56">
        <f t="shared" si="4"/>
        <v>0</v>
      </c>
      <c r="I54" s="56">
        <f t="shared" si="4"/>
        <v>-353090</v>
      </c>
      <c r="J54" s="56">
        <f t="shared" si="4"/>
        <v>-527631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-527631</v>
      </c>
      <c r="X54" s="56">
        <f t="shared" si="4"/>
        <v>-532227</v>
      </c>
      <c r="Y54" s="56">
        <f t="shared" si="4"/>
        <v>4596</v>
      </c>
      <c r="Z54" s="57">
        <f>+IF(X54&lt;&gt;0,+(Y54/X54)*100,0)</f>
        <v>-0.86354130850182353</v>
      </c>
      <c r="AA54" s="54">
        <f>+AA52-AA53</f>
        <v>-2128908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-1453491</v>
      </c>
      <c r="D57" s="48">
        <f>SUM(D54:D56)</f>
        <v>0</v>
      </c>
      <c r="E57" s="49">
        <f t="shared" si="5"/>
        <v>-2128908</v>
      </c>
      <c r="F57" s="50">
        <f t="shared" si="5"/>
        <v>-2128908</v>
      </c>
      <c r="G57" s="50">
        <f t="shared" si="5"/>
        <v>-174541</v>
      </c>
      <c r="H57" s="50">
        <f t="shared" si="5"/>
        <v>0</v>
      </c>
      <c r="I57" s="50">
        <f t="shared" si="5"/>
        <v>-353090</v>
      </c>
      <c r="J57" s="50">
        <f t="shared" si="5"/>
        <v>-527631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-527631</v>
      </c>
      <c r="X57" s="50">
        <f t="shared" si="5"/>
        <v>-532227</v>
      </c>
      <c r="Y57" s="50">
        <f t="shared" si="5"/>
        <v>4596</v>
      </c>
      <c r="Z57" s="51">
        <f>+IF(X57&lt;&gt;0,+(Y57/X57)*100,0)</f>
        <v>-0.86354130850182353</v>
      </c>
      <c r="AA57" s="48">
        <f>SUM(AA54:AA56)</f>
        <v>-2128908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-1453491</v>
      </c>
      <c r="D60" s="65">
        <f>SUM(D57:D59)</f>
        <v>0</v>
      </c>
      <c r="E60" s="66">
        <f t="shared" si="6"/>
        <v>-2128908</v>
      </c>
      <c r="F60" s="67">
        <f t="shared" si="6"/>
        <v>-2128908</v>
      </c>
      <c r="G60" s="67">
        <f t="shared" si="6"/>
        <v>-174541</v>
      </c>
      <c r="H60" s="67">
        <f t="shared" si="6"/>
        <v>0</v>
      </c>
      <c r="I60" s="67">
        <f t="shared" si="6"/>
        <v>-353090</v>
      </c>
      <c r="J60" s="67">
        <f t="shared" si="6"/>
        <v>-527631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-527631</v>
      </c>
      <c r="X60" s="67">
        <f t="shared" si="6"/>
        <v>-532227</v>
      </c>
      <c r="Y60" s="67">
        <f t="shared" si="6"/>
        <v>4596</v>
      </c>
      <c r="Z60" s="68">
        <f>+IF(X60&lt;&gt;0,+(Y60/X60)*100,0)</f>
        <v>-0.86354130850182353</v>
      </c>
      <c r="AA60" s="65">
        <f>SUM(AA57:AA59)</f>
        <v>-2128908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50004</v>
      </c>
      <c r="F31" s="22">
        <v>50004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12501</v>
      </c>
      <c r="Y31" s="22">
        <v>-12501</v>
      </c>
      <c r="Z31" s="23">
        <v>-100</v>
      </c>
      <c r="AA31" s="20">
        <v>50004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50004</v>
      </c>
      <c r="F33" s="31">
        <f t="shared" si="0"/>
        <v>50004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12501</v>
      </c>
      <c r="Y33" s="31">
        <f t="shared" si="0"/>
        <v>-12501</v>
      </c>
      <c r="Z33" s="32">
        <f>+IF(X33&lt;&gt;0,+(Y33/X33)*100,0)</f>
        <v>-100</v>
      </c>
      <c r="AA33" s="29">
        <f>SUM(AA6:AA32)</f>
        <v>50004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9996</v>
      </c>
      <c r="F38" s="22">
        <v>9996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</v>
      </c>
      <c r="Y38" s="22">
        <v>-2499</v>
      </c>
      <c r="Z38" s="23">
        <v>-100</v>
      </c>
      <c r="AA38" s="20">
        <v>9996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39996</v>
      </c>
      <c r="F47" s="22">
        <v>39996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9999</v>
      </c>
      <c r="Y47" s="22">
        <v>-9999</v>
      </c>
      <c r="Z47" s="23">
        <v>-100</v>
      </c>
      <c r="AA47" s="20">
        <v>39996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49992</v>
      </c>
      <c r="F48" s="31">
        <f t="shared" si="1"/>
        <v>49992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12498</v>
      </c>
      <c r="Y48" s="31">
        <f t="shared" si="1"/>
        <v>-12498</v>
      </c>
      <c r="Z48" s="32">
        <f>+IF(X48&lt;&gt;0,+(Y48/X48)*100,0)</f>
        <v>-100</v>
      </c>
      <c r="AA48" s="29">
        <f>SUM(AA35:AA47)</f>
        <v>49992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12</v>
      </c>
      <c r="F49" s="41">
        <f t="shared" si="2"/>
        <v>12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3</v>
      </c>
      <c r="Y49" s="41">
        <f t="shared" si="2"/>
        <v>-3</v>
      </c>
      <c r="Z49" s="42">
        <f>+IF(X49&lt;&gt;0,+(Y49/X49)*100,0)</f>
        <v>-100</v>
      </c>
      <c r="AA49" s="39">
        <f>+AA33-AA48</f>
        <v>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12</v>
      </c>
      <c r="F52" s="50">
        <f t="shared" si="3"/>
        <v>12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3</v>
      </c>
      <c r="Y52" s="50">
        <f t="shared" si="3"/>
        <v>-3</v>
      </c>
      <c r="Z52" s="51">
        <f>+IF(X52&lt;&gt;0,+(Y52/X52)*100,0)</f>
        <v>-100</v>
      </c>
      <c r="AA52" s="48">
        <f>SUM(AA49:AA51)</f>
        <v>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12</v>
      </c>
      <c r="F54" s="56">
        <f t="shared" si="4"/>
        <v>12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3</v>
      </c>
      <c r="Y54" s="56">
        <f t="shared" si="4"/>
        <v>-3</v>
      </c>
      <c r="Z54" s="57">
        <f>+IF(X54&lt;&gt;0,+(Y54/X54)*100,0)</f>
        <v>-100</v>
      </c>
      <c r="AA54" s="54">
        <f>+AA52-AA53</f>
        <v>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12</v>
      </c>
      <c r="F57" s="50">
        <f t="shared" si="5"/>
        <v>12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3</v>
      </c>
      <c r="Y57" s="50">
        <f t="shared" si="5"/>
        <v>-3</v>
      </c>
      <c r="Z57" s="51">
        <f>+IF(X57&lt;&gt;0,+(Y57/X57)*100,0)</f>
        <v>-100</v>
      </c>
      <c r="AA57" s="48">
        <f>SUM(AA54:AA56)</f>
        <v>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12</v>
      </c>
      <c r="F60" s="67">
        <f t="shared" si="6"/>
        <v>12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3</v>
      </c>
      <c r="Y60" s="67">
        <f t="shared" si="6"/>
        <v>-3</v>
      </c>
      <c r="Z60" s="68">
        <f>+IF(X60&lt;&gt;0,+(Y60/X60)*100,0)</f>
        <v>-100</v>
      </c>
      <c r="AA60" s="65">
        <f>SUM(AA57:AA59)</f>
        <v>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47395</v>
      </c>
      <c r="F6" s="22">
        <v>47395</v>
      </c>
      <c r="G6" s="22">
        <v>6613</v>
      </c>
      <c r="H6" s="22">
        <v>800</v>
      </c>
      <c r="I6" s="22"/>
      <c r="J6" s="22">
        <v>7413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7413</v>
      </c>
      <c r="X6" s="22">
        <v>11847</v>
      </c>
      <c r="Y6" s="22">
        <v>-4434</v>
      </c>
      <c r="Z6" s="23">
        <v>-37.427196758673084</v>
      </c>
      <c r="AA6" s="20">
        <v>47395</v>
      </c>
    </row>
    <row r="7" spans="1:27" x14ac:dyDescent="0.25">
      <c r="A7" s="19" t="s">
        <v>35</v>
      </c>
      <c r="B7" s="15" t="s">
        <v>32</v>
      </c>
      <c r="C7" s="20">
        <v>11594047</v>
      </c>
      <c r="D7" s="20"/>
      <c r="E7" s="21">
        <v>10126027</v>
      </c>
      <c r="F7" s="22">
        <v>10126027</v>
      </c>
      <c r="G7" s="22">
        <v>338923</v>
      </c>
      <c r="H7" s="22">
        <v>1075065</v>
      </c>
      <c r="I7" s="22">
        <v>1191476</v>
      </c>
      <c r="J7" s="22">
        <v>2605464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2605464</v>
      </c>
      <c r="X7" s="22">
        <v>2531499</v>
      </c>
      <c r="Y7" s="22">
        <v>73965</v>
      </c>
      <c r="Z7" s="23">
        <v>2.9217866568384978</v>
      </c>
      <c r="AA7" s="20">
        <v>10126027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11594047</v>
      </c>
      <c r="D33" s="29">
        <f t="shared" ref="D33:Y33" si="0">SUM(D6:D32)</f>
        <v>0</v>
      </c>
      <c r="E33" s="30">
        <f t="shared" si="0"/>
        <v>10173422</v>
      </c>
      <c r="F33" s="31">
        <f t="shared" si="0"/>
        <v>10173422</v>
      </c>
      <c r="G33" s="31">
        <f t="shared" si="0"/>
        <v>345536</v>
      </c>
      <c r="H33" s="31">
        <f t="shared" si="0"/>
        <v>1075865</v>
      </c>
      <c r="I33" s="31">
        <f t="shared" si="0"/>
        <v>1191476</v>
      </c>
      <c r="J33" s="31">
        <f t="shared" si="0"/>
        <v>2612877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2612877</v>
      </c>
      <c r="X33" s="31">
        <f t="shared" si="0"/>
        <v>2543346</v>
      </c>
      <c r="Y33" s="31">
        <f t="shared" si="0"/>
        <v>69531</v>
      </c>
      <c r="Z33" s="32">
        <f>+IF(X33&lt;&gt;0,+(Y33/X33)*100,0)</f>
        <v>2.7338395955564048</v>
      </c>
      <c r="AA33" s="29">
        <f>SUM(AA6:AA32)</f>
        <v>10173422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3874756</v>
      </c>
      <c r="D35" s="20"/>
      <c r="E35" s="21">
        <v>3973862</v>
      </c>
      <c r="F35" s="22">
        <v>3973862</v>
      </c>
      <c r="G35" s="22">
        <v>355074</v>
      </c>
      <c r="H35" s="22">
        <v>368287</v>
      </c>
      <c r="I35" s="22">
        <v>452714</v>
      </c>
      <c r="J35" s="22">
        <v>1176075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1176075</v>
      </c>
      <c r="X35" s="22">
        <v>993486</v>
      </c>
      <c r="Y35" s="22">
        <v>182589</v>
      </c>
      <c r="Z35" s="23">
        <v>18.378618319734752</v>
      </c>
      <c r="AA35" s="20">
        <v>3973862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457839</v>
      </c>
      <c r="D38" s="20"/>
      <c r="E38" s="21">
        <v>431798</v>
      </c>
      <c r="F38" s="22">
        <v>431798</v>
      </c>
      <c r="G38" s="22"/>
      <c r="H38" s="22">
        <v>16674</v>
      </c>
      <c r="I38" s="22">
        <v>-701</v>
      </c>
      <c r="J38" s="22">
        <v>15973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15973</v>
      </c>
      <c r="X38" s="22">
        <v>107952</v>
      </c>
      <c r="Y38" s="22">
        <v>-91979</v>
      </c>
      <c r="Z38" s="23">
        <v>-85.203609011412482</v>
      </c>
      <c r="AA38" s="20">
        <v>431798</v>
      </c>
    </row>
    <row r="39" spans="1:27" x14ac:dyDescent="0.25">
      <c r="A39" s="19" t="s">
        <v>65</v>
      </c>
      <c r="B39" s="15" t="s">
        <v>32</v>
      </c>
      <c r="C39" s="20">
        <v>11100546</v>
      </c>
      <c r="D39" s="20"/>
      <c r="E39" s="21">
        <v>2056250</v>
      </c>
      <c r="F39" s="22">
        <v>2056250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514065</v>
      </c>
      <c r="Y39" s="22">
        <v>-514065</v>
      </c>
      <c r="Z39" s="23">
        <v>-100</v>
      </c>
      <c r="AA39" s="20">
        <v>2056250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323443</v>
      </c>
      <c r="D42" s="20"/>
      <c r="E42" s="21">
        <v>1227004</v>
      </c>
      <c r="F42" s="22">
        <v>1227004</v>
      </c>
      <c r="G42" s="22">
        <v>9580</v>
      </c>
      <c r="H42" s="22"/>
      <c r="I42" s="22">
        <v>38650</v>
      </c>
      <c r="J42" s="22">
        <v>48230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48230</v>
      </c>
      <c r="X42" s="22">
        <v>306753</v>
      </c>
      <c r="Y42" s="22">
        <v>-258523</v>
      </c>
      <c r="Z42" s="23">
        <v>-84.277252382209795</v>
      </c>
      <c r="AA42" s="20">
        <v>1227004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299386</v>
      </c>
      <c r="D45" s="20"/>
      <c r="E45" s="21">
        <v>22855</v>
      </c>
      <c r="F45" s="22">
        <v>22855</v>
      </c>
      <c r="G45" s="22">
        <v>2963</v>
      </c>
      <c r="H45" s="22">
        <v>3821</v>
      </c>
      <c r="I45" s="22">
        <v>3661</v>
      </c>
      <c r="J45" s="22">
        <v>10445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10445</v>
      </c>
      <c r="X45" s="22">
        <v>5715</v>
      </c>
      <c r="Y45" s="22">
        <v>4730</v>
      </c>
      <c r="Z45" s="23">
        <v>82.764654418197722</v>
      </c>
      <c r="AA45" s="20">
        <v>22855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16055970</v>
      </c>
      <c r="D48" s="29">
        <f t="shared" ref="D48:Y48" si="1">SUM(D35:D47)</f>
        <v>0</v>
      </c>
      <c r="E48" s="30">
        <f t="shared" si="1"/>
        <v>7711769</v>
      </c>
      <c r="F48" s="31">
        <f t="shared" si="1"/>
        <v>7711769</v>
      </c>
      <c r="G48" s="31">
        <f t="shared" si="1"/>
        <v>367617</v>
      </c>
      <c r="H48" s="31">
        <f t="shared" si="1"/>
        <v>388782</v>
      </c>
      <c r="I48" s="31">
        <f t="shared" si="1"/>
        <v>494324</v>
      </c>
      <c r="J48" s="31">
        <f t="shared" si="1"/>
        <v>1250723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1250723</v>
      </c>
      <c r="X48" s="31">
        <f t="shared" si="1"/>
        <v>1927971</v>
      </c>
      <c r="Y48" s="31">
        <f t="shared" si="1"/>
        <v>-677248</v>
      </c>
      <c r="Z48" s="32">
        <f>+IF(X48&lt;&gt;0,+(Y48/X48)*100,0)</f>
        <v>-35.127499324419297</v>
      </c>
      <c r="AA48" s="29">
        <f>SUM(AA35:AA47)</f>
        <v>7711769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-4461923</v>
      </c>
      <c r="D49" s="39">
        <f t="shared" si="2"/>
        <v>0</v>
      </c>
      <c r="E49" s="40">
        <f t="shared" si="2"/>
        <v>2461653</v>
      </c>
      <c r="F49" s="41">
        <f t="shared" si="2"/>
        <v>2461653</v>
      </c>
      <c r="G49" s="41">
        <f t="shared" si="2"/>
        <v>-22081</v>
      </c>
      <c r="H49" s="41">
        <f t="shared" si="2"/>
        <v>687083</v>
      </c>
      <c r="I49" s="41">
        <f t="shared" si="2"/>
        <v>697152</v>
      </c>
      <c r="J49" s="41">
        <f t="shared" si="2"/>
        <v>1362154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1362154</v>
      </c>
      <c r="X49" s="41">
        <f t="shared" si="2"/>
        <v>615375</v>
      </c>
      <c r="Y49" s="41">
        <f t="shared" si="2"/>
        <v>746779</v>
      </c>
      <c r="Z49" s="42">
        <f>+IF(X49&lt;&gt;0,+(Y49/X49)*100,0)</f>
        <v>121.35348364818199</v>
      </c>
      <c r="AA49" s="39">
        <f>+AA33-AA48</f>
        <v>2461653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-4461923</v>
      </c>
      <c r="D52" s="48">
        <f t="shared" si="3"/>
        <v>0</v>
      </c>
      <c r="E52" s="49">
        <f t="shared" si="3"/>
        <v>2461653</v>
      </c>
      <c r="F52" s="50">
        <f t="shared" si="3"/>
        <v>2461653</v>
      </c>
      <c r="G52" s="50">
        <f t="shared" si="3"/>
        <v>-22081</v>
      </c>
      <c r="H52" s="50">
        <f t="shared" si="3"/>
        <v>687083</v>
      </c>
      <c r="I52" s="50">
        <f t="shared" si="3"/>
        <v>697152</v>
      </c>
      <c r="J52" s="50">
        <f t="shared" si="3"/>
        <v>1362154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1362154</v>
      </c>
      <c r="X52" s="50">
        <f t="shared" si="3"/>
        <v>615375</v>
      </c>
      <c r="Y52" s="50">
        <f t="shared" si="3"/>
        <v>746779</v>
      </c>
      <c r="Z52" s="51">
        <f>+IF(X52&lt;&gt;0,+(Y52/X52)*100,0)</f>
        <v>121.35348364818199</v>
      </c>
      <c r="AA52" s="48">
        <f>SUM(AA49:AA51)</f>
        <v>2461653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-4461923</v>
      </c>
      <c r="D54" s="54">
        <f>+D52-D53</f>
        <v>0</v>
      </c>
      <c r="E54" s="55">
        <f t="shared" si="4"/>
        <v>2461653</v>
      </c>
      <c r="F54" s="56">
        <f t="shared" si="4"/>
        <v>2461653</v>
      </c>
      <c r="G54" s="56">
        <f t="shared" si="4"/>
        <v>-22081</v>
      </c>
      <c r="H54" s="56">
        <f t="shared" si="4"/>
        <v>687083</v>
      </c>
      <c r="I54" s="56">
        <f t="shared" si="4"/>
        <v>697152</v>
      </c>
      <c r="J54" s="56">
        <f t="shared" si="4"/>
        <v>1362154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1362154</v>
      </c>
      <c r="X54" s="56">
        <f t="shared" si="4"/>
        <v>615375</v>
      </c>
      <c r="Y54" s="56">
        <f t="shared" si="4"/>
        <v>746779</v>
      </c>
      <c r="Z54" s="57">
        <f>+IF(X54&lt;&gt;0,+(Y54/X54)*100,0)</f>
        <v>121.35348364818199</v>
      </c>
      <c r="AA54" s="54">
        <f>+AA52-AA53</f>
        <v>2461653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-4461923</v>
      </c>
      <c r="D57" s="48">
        <f>SUM(D54:D56)</f>
        <v>0</v>
      </c>
      <c r="E57" s="49">
        <f t="shared" si="5"/>
        <v>2461653</v>
      </c>
      <c r="F57" s="50">
        <f t="shared" si="5"/>
        <v>2461653</v>
      </c>
      <c r="G57" s="50">
        <f t="shared" si="5"/>
        <v>-22081</v>
      </c>
      <c r="H57" s="50">
        <f t="shared" si="5"/>
        <v>687083</v>
      </c>
      <c r="I57" s="50">
        <f t="shared" si="5"/>
        <v>697152</v>
      </c>
      <c r="J57" s="50">
        <f t="shared" si="5"/>
        <v>1362154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1362154</v>
      </c>
      <c r="X57" s="50">
        <f t="shared" si="5"/>
        <v>615375</v>
      </c>
      <c r="Y57" s="50">
        <f t="shared" si="5"/>
        <v>746779</v>
      </c>
      <c r="Z57" s="51">
        <f>+IF(X57&lt;&gt;0,+(Y57/X57)*100,0)</f>
        <v>121.35348364818199</v>
      </c>
      <c r="AA57" s="48">
        <f>SUM(AA54:AA56)</f>
        <v>2461653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-4461923</v>
      </c>
      <c r="D60" s="65">
        <f>SUM(D57:D59)</f>
        <v>0</v>
      </c>
      <c r="E60" s="66">
        <f t="shared" si="6"/>
        <v>2461653</v>
      </c>
      <c r="F60" s="67">
        <f t="shared" si="6"/>
        <v>2461653</v>
      </c>
      <c r="G60" s="67">
        <f t="shared" si="6"/>
        <v>-22081</v>
      </c>
      <c r="H60" s="67">
        <f t="shared" si="6"/>
        <v>687083</v>
      </c>
      <c r="I60" s="67">
        <f t="shared" si="6"/>
        <v>697152</v>
      </c>
      <c r="J60" s="67">
        <f t="shared" si="6"/>
        <v>1362154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1362154</v>
      </c>
      <c r="X60" s="67">
        <f t="shared" si="6"/>
        <v>615375</v>
      </c>
      <c r="Y60" s="67">
        <f t="shared" si="6"/>
        <v>746779</v>
      </c>
      <c r="Z60" s="68">
        <f>+IF(X60&lt;&gt;0,+(Y60/X60)*100,0)</f>
        <v>121.35348364818199</v>
      </c>
      <c r="AA60" s="65">
        <f>SUM(AA57:AA59)</f>
        <v>2461653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159428619</v>
      </c>
      <c r="D7" s="20"/>
      <c r="E7" s="21">
        <v>236948496</v>
      </c>
      <c r="F7" s="22">
        <v>236948496</v>
      </c>
      <c r="G7" s="22">
        <v>6146189</v>
      </c>
      <c r="H7" s="22">
        <v>8130773</v>
      </c>
      <c r="I7" s="22">
        <v>9768637</v>
      </c>
      <c r="J7" s="22">
        <v>24045599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24045599</v>
      </c>
      <c r="X7" s="22">
        <v>59237124</v>
      </c>
      <c r="Y7" s="22">
        <v>-35191525</v>
      </c>
      <c r="Z7" s="23">
        <v>-59.407889214878153</v>
      </c>
      <c r="AA7" s="20">
        <v>236948496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67890000</v>
      </c>
      <c r="F13" s="22">
        <v>67890000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16972500</v>
      </c>
      <c r="Y13" s="22">
        <v>-16972500</v>
      </c>
      <c r="Z13" s="23">
        <v>-100</v>
      </c>
      <c r="AA13" s="20">
        <v>67890000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658224</v>
      </c>
      <c r="F24" s="22">
        <v>658224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164556</v>
      </c>
      <c r="Y24" s="22">
        <v>-164556</v>
      </c>
      <c r="Z24" s="23">
        <v>-100</v>
      </c>
      <c r="AA24" s="20">
        <v>658224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159428619</v>
      </c>
      <c r="D33" s="29">
        <f t="shared" ref="D33:Y33" si="0">SUM(D6:D32)</f>
        <v>0</v>
      </c>
      <c r="E33" s="30">
        <f t="shared" si="0"/>
        <v>305496720</v>
      </c>
      <c r="F33" s="31">
        <f t="shared" si="0"/>
        <v>305496720</v>
      </c>
      <c r="G33" s="31">
        <f t="shared" si="0"/>
        <v>6146189</v>
      </c>
      <c r="H33" s="31">
        <f t="shared" si="0"/>
        <v>8130773</v>
      </c>
      <c r="I33" s="31">
        <f t="shared" si="0"/>
        <v>9768637</v>
      </c>
      <c r="J33" s="31">
        <f t="shared" si="0"/>
        <v>24045599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24045599</v>
      </c>
      <c r="X33" s="31">
        <f t="shared" si="0"/>
        <v>76374180</v>
      </c>
      <c r="Y33" s="31">
        <f t="shared" si="0"/>
        <v>-52328581</v>
      </c>
      <c r="Z33" s="32">
        <f>+IF(X33&lt;&gt;0,+(Y33/X33)*100,0)</f>
        <v>-68.516062627448179</v>
      </c>
      <c r="AA33" s="29">
        <f>SUM(AA6:AA32)</f>
        <v>305496720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32369372</v>
      </c>
      <c r="D35" s="20"/>
      <c r="E35" s="21">
        <v>10280652</v>
      </c>
      <c r="F35" s="22">
        <v>10280652</v>
      </c>
      <c r="G35" s="22">
        <v>1949940</v>
      </c>
      <c r="H35" s="22">
        <v>1979098</v>
      </c>
      <c r="I35" s="22"/>
      <c r="J35" s="22">
        <v>3929038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3929038</v>
      </c>
      <c r="X35" s="22">
        <v>2570163</v>
      </c>
      <c r="Y35" s="22">
        <v>1358875</v>
      </c>
      <c r="Z35" s="23">
        <v>52.871160311622255</v>
      </c>
      <c r="AA35" s="20">
        <v>10280652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123948590</v>
      </c>
      <c r="D38" s="20"/>
      <c r="E38" s="21">
        <v>79533492</v>
      </c>
      <c r="F38" s="22">
        <v>79533492</v>
      </c>
      <c r="G38" s="22">
        <v>154875</v>
      </c>
      <c r="H38" s="22">
        <v>456353</v>
      </c>
      <c r="I38" s="22">
        <v>538273</v>
      </c>
      <c r="J38" s="22">
        <v>1149501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1149501</v>
      </c>
      <c r="X38" s="22">
        <v>19883373</v>
      </c>
      <c r="Y38" s="22">
        <v>-18733872</v>
      </c>
      <c r="Z38" s="23">
        <v>-94.218782698488837</v>
      </c>
      <c r="AA38" s="20">
        <v>79533492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4602612</v>
      </c>
      <c r="F40" s="22">
        <v>4602612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1150653</v>
      </c>
      <c r="Y40" s="22">
        <v>-1150653</v>
      </c>
      <c r="Z40" s="23">
        <v>-100</v>
      </c>
      <c r="AA40" s="20">
        <v>4602612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17406548</v>
      </c>
      <c r="D42" s="20"/>
      <c r="E42" s="21">
        <v>9937408</v>
      </c>
      <c r="F42" s="22">
        <v>9937408</v>
      </c>
      <c r="G42" s="22">
        <v>6983736</v>
      </c>
      <c r="H42" s="22">
        <v>314884</v>
      </c>
      <c r="I42" s="22">
        <v>314884</v>
      </c>
      <c r="J42" s="22">
        <v>7613504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7613504</v>
      </c>
      <c r="X42" s="22">
        <v>2484354</v>
      </c>
      <c r="Y42" s="22">
        <v>5129150</v>
      </c>
      <c r="Z42" s="23">
        <v>206.45809735649587</v>
      </c>
      <c r="AA42" s="20">
        <v>9937408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5646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516721</v>
      </c>
      <c r="D45" s="20"/>
      <c r="E45" s="21">
        <v>409428</v>
      </c>
      <c r="F45" s="22">
        <v>409428</v>
      </c>
      <c r="G45" s="22">
        <v>15458</v>
      </c>
      <c r="H45" s="22">
        <v>15965</v>
      </c>
      <c r="I45" s="22">
        <v>29997</v>
      </c>
      <c r="J45" s="22">
        <v>61420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61420</v>
      </c>
      <c r="X45" s="22">
        <v>102357</v>
      </c>
      <c r="Y45" s="22">
        <v>-40937</v>
      </c>
      <c r="Z45" s="23">
        <v>-39.994333558037063</v>
      </c>
      <c r="AA45" s="20">
        <v>409428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174246877</v>
      </c>
      <c r="D48" s="29">
        <f t="shared" ref="D48:Y48" si="1">SUM(D35:D47)</f>
        <v>0</v>
      </c>
      <c r="E48" s="30">
        <f t="shared" si="1"/>
        <v>104763592</v>
      </c>
      <c r="F48" s="31">
        <f t="shared" si="1"/>
        <v>104763592</v>
      </c>
      <c r="G48" s="31">
        <f t="shared" si="1"/>
        <v>9104009</v>
      </c>
      <c r="H48" s="31">
        <f t="shared" si="1"/>
        <v>2766300</v>
      </c>
      <c r="I48" s="31">
        <f t="shared" si="1"/>
        <v>883154</v>
      </c>
      <c r="J48" s="31">
        <f t="shared" si="1"/>
        <v>12753463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12753463</v>
      </c>
      <c r="X48" s="31">
        <f t="shared" si="1"/>
        <v>26190900</v>
      </c>
      <c r="Y48" s="31">
        <f t="shared" si="1"/>
        <v>-13437437</v>
      </c>
      <c r="Z48" s="32">
        <f>+IF(X48&lt;&gt;0,+(Y48/X48)*100,0)</f>
        <v>-51.305747416087264</v>
      </c>
      <c r="AA48" s="29">
        <f>SUM(AA35:AA47)</f>
        <v>104763592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-14818258</v>
      </c>
      <c r="D49" s="39">
        <f t="shared" si="2"/>
        <v>0</v>
      </c>
      <c r="E49" s="40">
        <f t="shared" si="2"/>
        <v>200733128</v>
      </c>
      <c r="F49" s="41">
        <f t="shared" si="2"/>
        <v>200733128</v>
      </c>
      <c r="G49" s="41">
        <f t="shared" si="2"/>
        <v>-2957820</v>
      </c>
      <c r="H49" s="41">
        <f t="shared" si="2"/>
        <v>5364473</v>
      </c>
      <c r="I49" s="41">
        <f t="shared" si="2"/>
        <v>8885483</v>
      </c>
      <c r="J49" s="41">
        <f t="shared" si="2"/>
        <v>11292136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11292136</v>
      </c>
      <c r="X49" s="41">
        <f t="shared" si="2"/>
        <v>50183280</v>
      </c>
      <c r="Y49" s="41">
        <f t="shared" si="2"/>
        <v>-38891144</v>
      </c>
      <c r="Z49" s="42">
        <f>+IF(X49&lt;&gt;0,+(Y49/X49)*100,0)</f>
        <v>-77.498210559373561</v>
      </c>
      <c r="AA49" s="39">
        <f>+AA33-AA48</f>
        <v>200733128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-14818258</v>
      </c>
      <c r="D52" s="48">
        <f t="shared" si="3"/>
        <v>0</v>
      </c>
      <c r="E52" s="49">
        <f t="shared" si="3"/>
        <v>200733128</v>
      </c>
      <c r="F52" s="50">
        <f t="shared" si="3"/>
        <v>200733128</v>
      </c>
      <c r="G52" s="50">
        <f t="shared" si="3"/>
        <v>-2957820</v>
      </c>
      <c r="H52" s="50">
        <f t="shared" si="3"/>
        <v>5364473</v>
      </c>
      <c r="I52" s="50">
        <f t="shared" si="3"/>
        <v>8885483</v>
      </c>
      <c r="J52" s="50">
        <f t="shared" si="3"/>
        <v>11292136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11292136</v>
      </c>
      <c r="X52" s="50">
        <f t="shared" si="3"/>
        <v>50183280</v>
      </c>
      <c r="Y52" s="50">
        <f t="shared" si="3"/>
        <v>-38891144</v>
      </c>
      <c r="Z52" s="51">
        <f>+IF(X52&lt;&gt;0,+(Y52/X52)*100,0)</f>
        <v>-77.498210559373561</v>
      </c>
      <c r="AA52" s="48">
        <f>SUM(AA49:AA51)</f>
        <v>200733128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-14818258</v>
      </c>
      <c r="D54" s="54">
        <f>+D52-D53</f>
        <v>0</v>
      </c>
      <c r="E54" s="55">
        <f t="shared" si="4"/>
        <v>200733128</v>
      </c>
      <c r="F54" s="56">
        <f t="shared" si="4"/>
        <v>200733128</v>
      </c>
      <c r="G54" s="56">
        <f t="shared" si="4"/>
        <v>-2957820</v>
      </c>
      <c r="H54" s="56">
        <f t="shared" si="4"/>
        <v>5364473</v>
      </c>
      <c r="I54" s="56">
        <f t="shared" si="4"/>
        <v>8885483</v>
      </c>
      <c r="J54" s="56">
        <f t="shared" si="4"/>
        <v>11292136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11292136</v>
      </c>
      <c r="X54" s="56">
        <f t="shared" si="4"/>
        <v>50183280</v>
      </c>
      <c r="Y54" s="56">
        <f t="shared" si="4"/>
        <v>-38891144</v>
      </c>
      <c r="Z54" s="57">
        <f>+IF(X54&lt;&gt;0,+(Y54/X54)*100,0)</f>
        <v>-77.498210559373561</v>
      </c>
      <c r="AA54" s="54">
        <f>+AA52-AA53</f>
        <v>200733128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-14818258</v>
      </c>
      <c r="D57" s="48">
        <f>SUM(D54:D56)</f>
        <v>0</v>
      </c>
      <c r="E57" s="49">
        <f t="shared" si="5"/>
        <v>200733128</v>
      </c>
      <c r="F57" s="50">
        <f t="shared" si="5"/>
        <v>200733128</v>
      </c>
      <c r="G57" s="50">
        <f t="shared" si="5"/>
        <v>-2957820</v>
      </c>
      <c r="H57" s="50">
        <f t="shared" si="5"/>
        <v>5364473</v>
      </c>
      <c r="I57" s="50">
        <f t="shared" si="5"/>
        <v>8885483</v>
      </c>
      <c r="J57" s="50">
        <f t="shared" si="5"/>
        <v>11292136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11292136</v>
      </c>
      <c r="X57" s="50">
        <f t="shared" si="5"/>
        <v>50183280</v>
      </c>
      <c r="Y57" s="50">
        <f t="shared" si="5"/>
        <v>-38891144</v>
      </c>
      <c r="Z57" s="51">
        <f>+IF(X57&lt;&gt;0,+(Y57/X57)*100,0)</f>
        <v>-77.498210559373561</v>
      </c>
      <c r="AA57" s="48">
        <f>SUM(AA54:AA56)</f>
        <v>200733128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-14818258</v>
      </c>
      <c r="D60" s="65">
        <f>SUM(D57:D59)</f>
        <v>0</v>
      </c>
      <c r="E60" s="66">
        <f t="shared" si="6"/>
        <v>200733128</v>
      </c>
      <c r="F60" s="67">
        <f t="shared" si="6"/>
        <v>200733128</v>
      </c>
      <c r="G60" s="67">
        <f t="shared" si="6"/>
        <v>-2957820</v>
      </c>
      <c r="H60" s="67">
        <f t="shared" si="6"/>
        <v>5364473</v>
      </c>
      <c r="I60" s="67">
        <f t="shared" si="6"/>
        <v>8885483</v>
      </c>
      <c r="J60" s="67">
        <f t="shared" si="6"/>
        <v>11292136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11292136</v>
      </c>
      <c r="X60" s="67">
        <f t="shared" si="6"/>
        <v>50183280</v>
      </c>
      <c r="Y60" s="67">
        <f t="shared" si="6"/>
        <v>-38891144</v>
      </c>
      <c r="Z60" s="68">
        <f>+IF(X60&lt;&gt;0,+(Y60/X60)*100,0)</f>
        <v>-77.498210559373561</v>
      </c>
      <c r="AA60" s="65">
        <f>SUM(AA57:AA59)</f>
        <v>200733128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10679907</v>
      </c>
      <c r="D7" s="20"/>
      <c r="E7" s="21">
        <v>13943000</v>
      </c>
      <c r="F7" s="22">
        <v>13943000</v>
      </c>
      <c r="G7" s="22"/>
      <c r="H7" s="22"/>
      <c r="I7" s="22">
        <v>10116336</v>
      </c>
      <c r="J7" s="22">
        <v>10116336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10116336</v>
      </c>
      <c r="X7" s="22">
        <v>3485751</v>
      </c>
      <c r="Y7" s="22">
        <v>6630585</v>
      </c>
      <c r="Z7" s="23">
        <v>190.21969727613936</v>
      </c>
      <c r="AA7" s="20">
        <v>13943000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24999</v>
      </c>
      <c r="Y20" s="22">
        <v>-24999</v>
      </c>
      <c r="Z20" s="18">
        <v>-100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10679907</v>
      </c>
      <c r="D33" s="29">
        <f t="shared" ref="D33:Y33" si="0">SUM(D6:D32)</f>
        <v>0</v>
      </c>
      <c r="E33" s="30">
        <f t="shared" si="0"/>
        <v>14043000</v>
      </c>
      <c r="F33" s="31">
        <f t="shared" si="0"/>
        <v>14043000</v>
      </c>
      <c r="G33" s="31">
        <f t="shared" si="0"/>
        <v>0</v>
      </c>
      <c r="H33" s="31">
        <f t="shared" si="0"/>
        <v>0</v>
      </c>
      <c r="I33" s="31">
        <f t="shared" si="0"/>
        <v>10116336</v>
      </c>
      <c r="J33" s="31">
        <f t="shared" si="0"/>
        <v>10116336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10116336</v>
      </c>
      <c r="X33" s="31">
        <f t="shared" si="0"/>
        <v>3510750</v>
      </c>
      <c r="Y33" s="31">
        <f t="shared" si="0"/>
        <v>6605586</v>
      </c>
      <c r="Z33" s="32">
        <f>+IF(X33&lt;&gt;0,+(Y33/X33)*100,0)</f>
        <v>188.15312967314676</v>
      </c>
      <c r="AA33" s="29">
        <f>SUM(AA6:AA32)</f>
        <v>14043000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27660932</v>
      </c>
      <c r="D35" s="20"/>
      <c r="E35" s="21">
        <v>26200000</v>
      </c>
      <c r="F35" s="22">
        <v>26200000</v>
      </c>
      <c r="G35" s="22"/>
      <c r="H35" s="22"/>
      <c r="I35" s="22">
        <v>4359379</v>
      </c>
      <c r="J35" s="22">
        <v>4359379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4359379</v>
      </c>
      <c r="X35" s="22">
        <v>6549999</v>
      </c>
      <c r="Y35" s="22">
        <v>-2190620</v>
      </c>
      <c r="Z35" s="23">
        <v>-33.444585258715307</v>
      </c>
      <c r="AA35" s="20">
        <v>26200000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5836739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26305</v>
      </c>
      <c r="D42" s="20"/>
      <c r="E42" s="21">
        <v>800000</v>
      </c>
      <c r="F42" s="22">
        <v>800000</v>
      </c>
      <c r="G42" s="22"/>
      <c r="H42" s="22">
        <v>25996</v>
      </c>
      <c r="I42" s="22">
        <v>12023</v>
      </c>
      <c r="J42" s="22">
        <v>38019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38019</v>
      </c>
      <c r="X42" s="22">
        <v>199998</v>
      </c>
      <c r="Y42" s="22">
        <v>-161979</v>
      </c>
      <c r="Z42" s="23">
        <v>-80.990309903099032</v>
      </c>
      <c r="AA42" s="20">
        <v>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233627</v>
      </c>
      <c r="D45" s="20"/>
      <c r="E45" s="21"/>
      <c r="F45" s="22"/>
      <c r="G45" s="22"/>
      <c r="H45" s="22"/>
      <c r="I45" s="22">
        <v>55268</v>
      </c>
      <c r="J45" s="22">
        <v>55268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55268</v>
      </c>
      <c r="X45" s="22"/>
      <c r="Y45" s="22">
        <v>55268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33757603</v>
      </c>
      <c r="D48" s="29">
        <f t="shared" ref="D48:Y48" si="1">SUM(D35:D47)</f>
        <v>0</v>
      </c>
      <c r="E48" s="30">
        <f t="shared" si="1"/>
        <v>27000000</v>
      </c>
      <c r="F48" s="31">
        <f t="shared" si="1"/>
        <v>27000000</v>
      </c>
      <c r="G48" s="31">
        <f t="shared" si="1"/>
        <v>0</v>
      </c>
      <c r="H48" s="31">
        <f t="shared" si="1"/>
        <v>25996</v>
      </c>
      <c r="I48" s="31">
        <f t="shared" si="1"/>
        <v>4426670</v>
      </c>
      <c r="J48" s="31">
        <f t="shared" si="1"/>
        <v>4452666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4452666</v>
      </c>
      <c r="X48" s="31">
        <f t="shared" si="1"/>
        <v>6749997</v>
      </c>
      <c r="Y48" s="31">
        <f t="shared" si="1"/>
        <v>-2297331</v>
      </c>
      <c r="Z48" s="32">
        <f>+IF(X48&lt;&gt;0,+(Y48/X48)*100,0)</f>
        <v>-34.034548459799311</v>
      </c>
      <c r="AA48" s="29">
        <f>SUM(AA35:AA47)</f>
        <v>27000000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-23077696</v>
      </c>
      <c r="D49" s="39">
        <f t="shared" si="2"/>
        <v>0</v>
      </c>
      <c r="E49" s="40">
        <f t="shared" si="2"/>
        <v>-12957000</v>
      </c>
      <c r="F49" s="41">
        <f t="shared" si="2"/>
        <v>-12957000</v>
      </c>
      <c r="G49" s="41">
        <f t="shared" si="2"/>
        <v>0</v>
      </c>
      <c r="H49" s="41">
        <f t="shared" si="2"/>
        <v>-25996</v>
      </c>
      <c r="I49" s="41">
        <f t="shared" si="2"/>
        <v>5689666</v>
      </c>
      <c r="J49" s="41">
        <f t="shared" si="2"/>
        <v>5663670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5663670</v>
      </c>
      <c r="X49" s="41">
        <f t="shared" si="2"/>
        <v>-3239247</v>
      </c>
      <c r="Y49" s="41">
        <f t="shared" si="2"/>
        <v>8902917</v>
      </c>
      <c r="Z49" s="42">
        <f>+IF(X49&lt;&gt;0,+(Y49/X49)*100,0)</f>
        <v>-274.84526496435745</v>
      </c>
      <c r="AA49" s="39">
        <f>+AA33-AA48</f>
        <v>-12957000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-23077696</v>
      </c>
      <c r="D52" s="48">
        <f t="shared" si="3"/>
        <v>0</v>
      </c>
      <c r="E52" s="49">
        <f t="shared" si="3"/>
        <v>-12957000</v>
      </c>
      <c r="F52" s="50">
        <f t="shared" si="3"/>
        <v>-12957000</v>
      </c>
      <c r="G52" s="50">
        <f t="shared" si="3"/>
        <v>0</v>
      </c>
      <c r="H52" s="50">
        <f t="shared" si="3"/>
        <v>-25996</v>
      </c>
      <c r="I52" s="50">
        <f t="shared" si="3"/>
        <v>5689666</v>
      </c>
      <c r="J52" s="50">
        <f t="shared" si="3"/>
        <v>5663670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5663670</v>
      </c>
      <c r="X52" s="50">
        <f t="shared" si="3"/>
        <v>-3239247</v>
      </c>
      <c r="Y52" s="50">
        <f t="shared" si="3"/>
        <v>8902917</v>
      </c>
      <c r="Z52" s="51">
        <f>+IF(X52&lt;&gt;0,+(Y52/X52)*100,0)</f>
        <v>-274.84526496435745</v>
      </c>
      <c r="AA52" s="48">
        <f>SUM(AA49:AA51)</f>
        <v>-12957000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-23077696</v>
      </c>
      <c r="D54" s="54">
        <f>+D52-D53</f>
        <v>0</v>
      </c>
      <c r="E54" s="55">
        <f t="shared" si="4"/>
        <v>-12957000</v>
      </c>
      <c r="F54" s="56">
        <f t="shared" si="4"/>
        <v>-12957000</v>
      </c>
      <c r="G54" s="56">
        <f t="shared" si="4"/>
        <v>0</v>
      </c>
      <c r="H54" s="56">
        <f t="shared" si="4"/>
        <v>-25996</v>
      </c>
      <c r="I54" s="56">
        <f t="shared" si="4"/>
        <v>5689666</v>
      </c>
      <c r="J54" s="56">
        <f t="shared" si="4"/>
        <v>5663670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5663670</v>
      </c>
      <c r="X54" s="56">
        <f t="shared" si="4"/>
        <v>-3239247</v>
      </c>
      <c r="Y54" s="56">
        <f t="shared" si="4"/>
        <v>8902917</v>
      </c>
      <c r="Z54" s="57">
        <f>+IF(X54&lt;&gt;0,+(Y54/X54)*100,0)</f>
        <v>-274.84526496435745</v>
      </c>
      <c r="AA54" s="54">
        <f>+AA52-AA53</f>
        <v>-12957000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-23077696</v>
      </c>
      <c r="D57" s="48">
        <f>SUM(D54:D56)</f>
        <v>0</v>
      </c>
      <c r="E57" s="49">
        <f t="shared" si="5"/>
        <v>-12957000</v>
      </c>
      <c r="F57" s="50">
        <f t="shared" si="5"/>
        <v>-12957000</v>
      </c>
      <c r="G57" s="50">
        <f t="shared" si="5"/>
        <v>0</v>
      </c>
      <c r="H57" s="50">
        <f t="shared" si="5"/>
        <v>-25996</v>
      </c>
      <c r="I57" s="50">
        <f t="shared" si="5"/>
        <v>5689666</v>
      </c>
      <c r="J57" s="50">
        <f t="shared" si="5"/>
        <v>5663670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5663670</v>
      </c>
      <c r="X57" s="50">
        <f t="shared" si="5"/>
        <v>-3239247</v>
      </c>
      <c r="Y57" s="50">
        <f t="shared" si="5"/>
        <v>8902917</v>
      </c>
      <c r="Z57" s="51">
        <f>+IF(X57&lt;&gt;0,+(Y57/X57)*100,0)</f>
        <v>-274.84526496435745</v>
      </c>
      <c r="AA57" s="48">
        <f>SUM(AA54:AA56)</f>
        <v>-12957000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-23077696</v>
      </c>
      <c r="D60" s="65">
        <f>SUM(D57:D59)</f>
        <v>0</v>
      </c>
      <c r="E60" s="66">
        <f t="shared" si="6"/>
        <v>-12957000</v>
      </c>
      <c r="F60" s="67">
        <f t="shared" si="6"/>
        <v>-12957000</v>
      </c>
      <c r="G60" s="67">
        <f t="shared" si="6"/>
        <v>0</v>
      </c>
      <c r="H60" s="67">
        <f t="shared" si="6"/>
        <v>-25996</v>
      </c>
      <c r="I60" s="67">
        <f t="shared" si="6"/>
        <v>5689666</v>
      </c>
      <c r="J60" s="67">
        <f t="shared" si="6"/>
        <v>5663670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5663670</v>
      </c>
      <c r="X60" s="67">
        <f t="shared" si="6"/>
        <v>-3239247</v>
      </c>
      <c r="Y60" s="67">
        <f t="shared" si="6"/>
        <v>8902917</v>
      </c>
      <c r="Z60" s="68">
        <f>+IF(X60&lt;&gt;0,+(Y60/X60)*100,0)</f>
        <v>-274.84526496435745</v>
      </c>
      <c r="AA60" s="65">
        <f>SUM(AA57:AA59)</f>
        <v>-12957000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13065480</v>
      </c>
      <c r="D7" s="20"/>
      <c r="E7" s="21">
        <v>21059299</v>
      </c>
      <c r="F7" s="22">
        <v>21059299</v>
      </c>
      <c r="G7" s="22">
        <v>1605362</v>
      </c>
      <c r="H7" s="22">
        <v>1110123</v>
      </c>
      <c r="I7" s="22">
        <v>1744341</v>
      </c>
      <c r="J7" s="22">
        <v>4459826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4459826</v>
      </c>
      <c r="X7" s="22">
        <v>5264823</v>
      </c>
      <c r="Y7" s="22">
        <v>-804997</v>
      </c>
      <c r="Z7" s="23">
        <v>-15.290105669269414</v>
      </c>
      <c r="AA7" s="20">
        <v>21059299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7889359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20954839</v>
      </c>
      <c r="D33" s="29">
        <f t="shared" ref="D33:Y33" si="0">SUM(D6:D32)</f>
        <v>0</v>
      </c>
      <c r="E33" s="30">
        <f t="shared" si="0"/>
        <v>21059299</v>
      </c>
      <c r="F33" s="31">
        <f t="shared" si="0"/>
        <v>21059299</v>
      </c>
      <c r="G33" s="31">
        <f t="shared" si="0"/>
        <v>1605362</v>
      </c>
      <c r="H33" s="31">
        <f t="shared" si="0"/>
        <v>1110123</v>
      </c>
      <c r="I33" s="31">
        <f t="shared" si="0"/>
        <v>1744341</v>
      </c>
      <c r="J33" s="31">
        <f t="shared" si="0"/>
        <v>4459826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4459826</v>
      </c>
      <c r="X33" s="31">
        <f t="shared" si="0"/>
        <v>5264823</v>
      </c>
      <c r="Y33" s="31">
        <f t="shared" si="0"/>
        <v>-804997</v>
      </c>
      <c r="Z33" s="32">
        <f>+IF(X33&lt;&gt;0,+(Y33/X33)*100,0)</f>
        <v>-15.290105669269414</v>
      </c>
      <c r="AA33" s="29">
        <f>SUM(AA6:AA32)</f>
        <v>21059299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12959899</v>
      </c>
      <c r="D35" s="20"/>
      <c r="E35" s="21">
        <v>8431748</v>
      </c>
      <c r="F35" s="22">
        <v>8431748</v>
      </c>
      <c r="G35" s="22">
        <v>1145191</v>
      </c>
      <c r="H35" s="22">
        <v>1111948</v>
      </c>
      <c r="I35" s="22">
        <v>1110416</v>
      </c>
      <c r="J35" s="22">
        <v>3367555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3367555</v>
      </c>
      <c r="X35" s="22">
        <v>2107938</v>
      </c>
      <c r="Y35" s="22">
        <v>1259617</v>
      </c>
      <c r="Z35" s="23">
        <v>59.755884660744293</v>
      </c>
      <c r="AA35" s="20">
        <v>8431748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1805556</v>
      </c>
      <c r="D38" s="20"/>
      <c r="E38" s="21">
        <v>1000000</v>
      </c>
      <c r="F38" s="22">
        <v>1000000</v>
      </c>
      <c r="G38" s="22">
        <v>127700</v>
      </c>
      <c r="H38" s="22">
        <v>71299</v>
      </c>
      <c r="I38" s="22">
        <v>68489</v>
      </c>
      <c r="J38" s="22">
        <v>267488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267488</v>
      </c>
      <c r="X38" s="22">
        <v>249999</v>
      </c>
      <c r="Y38" s="22">
        <v>17489</v>
      </c>
      <c r="Z38" s="23">
        <v>6.9956279825119303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1268465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378826</v>
      </c>
      <c r="D42" s="20"/>
      <c r="E42" s="21">
        <v>400000</v>
      </c>
      <c r="F42" s="22">
        <v>400000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99999</v>
      </c>
      <c r="Y42" s="22">
        <v>-99999</v>
      </c>
      <c r="Z42" s="23">
        <v>-100</v>
      </c>
      <c r="AA42" s="20">
        <v>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345009</v>
      </c>
      <c r="D45" s="20"/>
      <c r="E45" s="21">
        <v>376307</v>
      </c>
      <c r="F45" s="22">
        <v>376307</v>
      </c>
      <c r="G45" s="22">
        <v>9709</v>
      </c>
      <c r="H45" s="22">
        <v>9376</v>
      </c>
      <c r="I45" s="22">
        <v>13354</v>
      </c>
      <c r="J45" s="22">
        <v>32439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32439</v>
      </c>
      <c r="X45" s="22">
        <v>94077</v>
      </c>
      <c r="Y45" s="22">
        <v>-61638</v>
      </c>
      <c r="Z45" s="23">
        <v>-65.518670875984569</v>
      </c>
      <c r="AA45" s="20">
        <v>376307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16757755</v>
      </c>
      <c r="D48" s="29">
        <f t="shared" ref="D48:Y48" si="1">SUM(D35:D47)</f>
        <v>0</v>
      </c>
      <c r="E48" s="30">
        <f t="shared" si="1"/>
        <v>10208055</v>
      </c>
      <c r="F48" s="31">
        <f t="shared" si="1"/>
        <v>10208055</v>
      </c>
      <c r="G48" s="31">
        <f t="shared" si="1"/>
        <v>1282600</v>
      </c>
      <c r="H48" s="31">
        <f t="shared" si="1"/>
        <v>1192623</v>
      </c>
      <c r="I48" s="31">
        <f t="shared" si="1"/>
        <v>1192259</v>
      </c>
      <c r="J48" s="31">
        <f t="shared" si="1"/>
        <v>3667482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3667482</v>
      </c>
      <c r="X48" s="31">
        <f t="shared" si="1"/>
        <v>2552013</v>
      </c>
      <c r="Y48" s="31">
        <f t="shared" si="1"/>
        <v>1115469</v>
      </c>
      <c r="Z48" s="32">
        <f>+IF(X48&lt;&gt;0,+(Y48/X48)*100,0)</f>
        <v>43.709377655991567</v>
      </c>
      <c r="AA48" s="29">
        <f>SUM(AA35:AA47)</f>
        <v>10208055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4197084</v>
      </c>
      <c r="D49" s="39">
        <f t="shared" si="2"/>
        <v>0</v>
      </c>
      <c r="E49" s="40">
        <f t="shared" si="2"/>
        <v>10851244</v>
      </c>
      <c r="F49" s="41">
        <f t="shared" si="2"/>
        <v>10851244</v>
      </c>
      <c r="G49" s="41">
        <f t="shared" si="2"/>
        <v>322762</v>
      </c>
      <c r="H49" s="41">
        <f t="shared" si="2"/>
        <v>-82500</v>
      </c>
      <c r="I49" s="41">
        <f t="shared" si="2"/>
        <v>552082</v>
      </c>
      <c r="J49" s="41">
        <f t="shared" si="2"/>
        <v>792344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792344</v>
      </c>
      <c r="X49" s="41">
        <f t="shared" si="2"/>
        <v>2712810</v>
      </c>
      <c r="Y49" s="41">
        <f t="shared" si="2"/>
        <v>-1920466</v>
      </c>
      <c r="Z49" s="42">
        <f>+IF(X49&lt;&gt;0,+(Y49/X49)*100,0)</f>
        <v>-70.792499290403683</v>
      </c>
      <c r="AA49" s="39">
        <f>+AA33-AA48</f>
        <v>10851244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4197084</v>
      </c>
      <c r="D52" s="48">
        <f t="shared" si="3"/>
        <v>0</v>
      </c>
      <c r="E52" s="49">
        <f t="shared" si="3"/>
        <v>10851244</v>
      </c>
      <c r="F52" s="50">
        <f t="shared" si="3"/>
        <v>10851244</v>
      </c>
      <c r="G52" s="50">
        <f t="shared" si="3"/>
        <v>322762</v>
      </c>
      <c r="H52" s="50">
        <f t="shared" si="3"/>
        <v>-82500</v>
      </c>
      <c r="I52" s="50">
        <f t="shared" si="3"/>
        <v>552082</v>
      </c>
      <c r="J52" s="50">
        <f t="shared" si="3"/>
        <v>792344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792344</v>
      </c>
      <c r="X52" s="50">
        <f t="shared" si="3"/>
        <v>2712810</v>
      </c>
      <c r="Y52" s="50">
        <f t="shared" si="3"/>
        <v>-1920466</v>
      </c>
      <c r="Z52" s="51">
        <f>+IF(X52&lt;&gt;0,+(Y52/X52)*100,0)</f>
        <v>-70.792499290403683</v>
      </c>
      <c r="AA52" s="48">
        <f>SUM(AA49:AA51)</f>
        <v>10851244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4197084</v>
      </c>
      <c r="D54" s="54">
        <f>+D52-D53</f>
        <v>0</v>
      </c>
      <c r="E54" s="55">
        <f t="shared" si="4"/>
        <v>10851244</v>
      </c>
      <c r="F54" s="56">
        <f t="shared" si="4"/>
        <v>10851244</v>
      </c>
      <c r="G54" s="56">
        <f t="shared" si="4"/>
        <v>322762</v>
      </c>
      <c r="H54" s="56">
        <f t="shared" si="4"/>
        <v>-82500</v>
      </c>
      <c r="I54" s="56">
        <f t="shared" si="4"/>
        <v>552082</v>
      </c>
      <c r="J54" s="56">
        <f t="shared" si="4"/>
        <v>792344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792344</v>
      </c>
      <c r="X54" s="56">
        <f t="shared" si="4"/>
        <v>2712810</v>
      </c>
      <c r="Y54" s="56">
        <f t="shared" si="4"/>
        <v>-1920466</v>
      </c>
      <c r="Z54" s="57">
        <f>+IF(X54&lt;&gt;0,+(Y54/X54)*100,0)</f>
        <v>-70.792499290403683</v>
      </c>
      <c r="AA54" s="54">
        <f>+AA52-AA53</f>
        <v>10851244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4197084</v>
      </c>
      <c r="D57" s="48">
        <f>SUM(D54:D56)</f>
        <v>0</v>
      </c>
      <c r="E57" s="49">
        <f t="shared" si="5"/>
        <v>10851244</v>
      </c>
      <c r="F57" s="50">
        <f t="shared" si="5"/>
        <v>10851244</v>
      </c>
      <c r="G57" s="50">
        <f t="shared" si="5"/>
        <v>322762</v>
      </c>
      <c r="H57" s="50">
        <f t="shared" si="5"/>
        <v>-82500</v>
      </c>
      <c r="I57" s="50">
        <f t="shared" si="5"/>
        <v>552082</v>
      </c>
      <c r="J57" s="50">
        <f t="shared" si="5"/>
        <v>792344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792344</v>
      </c>
      <c r="X57" s="50">
        <f t="shared" si="5"/>
        <v>2712810</v>
      </c>
      <c r="Y57" s="50">
        <f t="shared" si="5"/>
        <v>-1920466</v>
      </c>
      <c r="Z57" s="51">
        <f>+IF(X57&lt;&gt;0,+(Y57/X57)*100,0)</f>
        <v>-70.792499290403683</v>
      </c>
      <c r="AA57" s="48">
        <f>SUM(AA54:AA56)</f>
        <v>10851244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4197084</v>
      </c>
      <c r="D60" s="65">
        <f>SUM(D57:D59)</f>
        <v>0</v>
      </c>
      <c r="E60" s="66">
        <f t="shared" si="6"/>
        <v>10851244</v>
      </c>
      <c r="F60" s="67">
        <f t="shared" si="6"/>
        <v>10851244</v>
      </c>
      <c r="G60" s="67">
        <f t="shared" si="6"/>
        <v>322762</v>
      </c>
      <c r="H60" s="67">
        <f t="shared" si="6"/>
        <v>-82500</v>
      </c>
      <c r="I60" s="67">
        <f t="shared" si="6"/>
        <v>552082</v>
      </c>
      <c r="J60" s="67">
        <f t="shared" si="6"/>
        <v>792344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792344</v>
      </c>
      <c r="X60" s="67">
        <f t="shared" si="6"/>
        <v>2712810</v>
      </c>
      <c r="Y60" s="67">
        <f t="shared" si="6"/>
        <v>-1920466</v>
      </c>
      <c r="Z60" s="68">
        <f>+IF(X60&lt;&gt;0,+(Y60/X60)*100,0)</f>
        <v>-70.792499290403683</v>
      </c>
      <c r="AA60" s="65">
        <f>SUM(AA57:AA59)</f>
        <v>10851244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95000000</v>
      </c>
      <c r="F7" s="22">
        <v>95000000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23750001</v>
      </c>
      <c r="Y7" s="22">
        <v>-23750001</v>
      </c>
      <c r="Z7" s="23">
        <v>-100</v>
      </c>
      <c r="AA7" s="20">
        <v>95000000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95000000</v>
      </c>
      <c r="F33" s="31">
        <f t="shared" si="0"/>
        <v>95000000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23750001</v>
      </c>
      <c r="Y33" s="31">
        <f t="shared" si="0"/>
        <v>-23750001</v>
      </c>
      <c r="Z33" s="32">
        <f>+IF(X33&lt;&gt;0,+(Y33/X33)*100,0)</f>
        <v>-100</v>
      </c>
      <c r="AA33" s="29">
        <f>SUM(AA6:AA32)</f>
        <v>95000000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100485409</v>
      </c>
      <c r="D35" s="20"/>
      <c r="E35" s="21">
        <v>106622649</v>
      </c>
      <c r="F35" s="22">
        <v>106622649</v>
      </c>
      <c r="G35" s="22">
        <v>7961006</v>
      </c>
      <c r="H35" s="22">
        <v>7952784</v>
      </c>
      <c r="I35" s="22">
        <v>7940141</v>
      </c>
      <c r="J35" s="22">
        <v>23853931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23853931</v>
      </c>
      <c r="X35" s="22">
        <v>26655657</v>
      </c>
      <c r="Y35" s="22">
        <v>-2801726</v>
      </c>
      <c r="Z35" s="23">
        <v>-10.510812020127661</v>
      </c>
      <c r="AA35" s="20">
        <v>106622649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75847369</v>
      </c>
      <c r="D38" s="20"/>
      <c r="E38" s="21">
        <v>49000000</v>
      </c>
      <c r="F38" s="22">
        <v>49000000</v>
      </c>
      <c r="G38" s="22"/>
      <c r="H38" s="22">
        <v>-1955985</v>
      </c>
      <c r="I38" s="22">
        <v>1822653</v>
      </c>
      <c r="J38" s="22">
        <v>-133332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-133332</v>
      </c>
      <c r="X38" s="22">
        <v>12249999</v>
      </c>
      <c r="Y38" s="22">
        <v>-12383331</v>
      </c>
      <c r="Z38" s="23">
        <v>-101.08842457864691</v>
      </c>
      <c r="AA38" s="20">
        <v>49000000</v>
      </c>
    </row>
    <row r="39" spans="1:27" x14ac:dyDescent="0.25">
      <c r="A39" s="19" t="s">
        <v>65</v>
      </c>
      <c r="B39" s="15" t="s">
        <v>32</v>
      </c>
      <c r="C39" s="20">
        <v>-180872485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215000000</v>
      </c>
      <c r="F40" s="22">
        <v>215000000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53750001</v>
      </c>
      <c r="Y40" s="22">
        <v>-53750001</v>
      </c>
      <c r="Z40" s="23">
        <v>-100</v>
      </c>
      <c r="AA40" s="20">
        <v>215000000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-1017225</v>
      </c>
      <c r="D42" s="20"/>
      <c r="E42" s="21">
        <v>211743478</v>
      </c>
      <c r="F42" s="22">
        <v>211743478</v>
      </c>
      <c r="G42" s="22">
        <v>815500</v>
      </c>
      <c r="H42" s="22">
        <v>14311170</v>
      </c>
      <c r="I42" s="22">
        <v>1483464</v>
      </c>
      <c r="J42" s="22">
        <v>16610134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16610134</v>
      </c>
      <c r="X42" s="22">
        <v>52935870</v>
      </c>
      <c r="Y42" s="22">
        <v>-36325736</v>
      </c>
      <c r="Z42" s="23">
        <v>-68.622157338681689</v>
      </c>
      <c r="AA42" s="20">
        <v>211743478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25000000</v>
      </c>
      <c r="F43" s="22">
        <v>25000000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6250005</v>
      </c>
      <c r="Y43" s="22">
        <v>-6250005</v>
      </c>
      <c r="Z43" s="23">
        <v>-100</v>
      </c>
      <c r="AA43" s="20">
        <v>25000000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33217481</v>
      </c>
      <c r="D45" s="20"/>
      <c r="E45" s="21">
        <v>25294419</v>
      </c>
      <c r="F45" s="22">
        <v>25294419</v>
      </c>
      <c r="G45" s="22">
        <v>2036277</v>
      </c>
      <c r="H45" s="22">
        <v>2808913</v>
      </c>
      <c r="I45" s="22">
        <v>3817243</v>
      </c>
      <c r="J45" s="22">
        <v>8662433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8662433</v>
      </c>
      <c r="X45" s="22">
        <v>6323604</v>
      </c>
      <c r="Y45" s="22">
        <v>2338829</v>
      </c>
      <c r="Z45" s="23">
        <v>36.985696764060492</v>
      </c>
      <c r="AA45" s="20">
        <v>25294419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27660549</v>
      </c>
      <c r="D48" s="29">
        <f t="shared" ref="D48:Y48" si="1">SUM(D35:D47)</f>
        <v>0</v>
      </c>
      <c r="E48" s="30">
        <f t="shared" si="1"/>
        <v>632660546</v>
      </c>
      <c r="F48" s="31">
        <f t="shared" si="1"/>
        <v>632660546</v>
      </c>
      <c r="G48" s="31">
        <f t="shared" si="1"/>
        <v>10812783</v>
      </c>
      <c r="H48" s="31">
        <f t="shared" si="1"/>
        <v>23116882</v>
      </c>
      <c r="I48" s="31">
        <f t="shared" si="1"/>
        <v>15063501</v>
      </c>
      <c r="J48" s="31">
        <f t="shared" si="1"/>
        <v>48993166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48993166</v>
      </c>
      <c r="X48" s="31">
        <f t="shared" si="1"/>
        <v>158165136</v>
      </c>
      <c r="Y48" s="31">
        <f t="shared" si="1"/>
        <v>-109171970</v>
      </c>
      <c r="Z48" s="32">
        <f>+IF(X48&lt;&gt;0,+(Y48/X48)*100,0)</f>
        <v>-69.024042061962376</v>
      </c>
      <c r="AA48" s="29">
        <f>SUM(AA35:AA47)</f>
        <v>632660546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-27660549</v>
      </c>
      <c r="D49" s="39">
        <f t="shared" si="2"/>
        <v>0</v>
      </c>
      <c r="E49" s="40">
        <f t="shared" si="2"/>
        <v>-537660546</v>
      </c>
      <c r="F49" s="41">
        <f t="shared" si="2"/>
        <v>-537660546</v>
      </c>
      <c r="G49" s="41">
        <f t="shared" si="2"/>
        <v>-10812783</v>
      </c>
      <c r="H49" s="41">
        <f t="shared" si="2"/>
        <v>-23116882</v>
      </c>
      <c r="I49" s="41">
        <f t="shared" si="2"/>
        <v>-15063501</v>
      </c>
      <c r="J49" s="41">
        <f t="shared" si="2"/>
        <v>-48993166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-48993166</v>
      </c>
      <c r="X49" s="41">
        <f t="shared" si="2"/>
        <v>-134415135</v>
      </c>
      <c r="Y49" s="41">
        <f t="shared" si="2"/>
        <v>85421969</v>
      </c>
      <c r="Z49" s="42">
        <f>+IF(X49&lt;&gt;0,+(Y49/X49)*100,0)</f>
        <v>-63.550856084770516</v>
      </c>
      <c r="AA49" s="39">
        <f>+AA33-AA48</f>
        <v>-537660546</v>
      </c>
    </row>
    <row r="50" spans="1:27" x14ac:dyDescent="0.25">
      <c r="A50" s="43" t="s">
        <v>75</v>
      </c>
      <c r="B50" s="15" t="s">
        <v>32</v>
      </c>
      <c r="C50" s="20">
        <v>151902872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124242323</v>
      </c>
      <c r="D52" s="48">
        <f t="shared" si="3"/>
        <v>0</v>
      </c>
      <c r="E52" s="49">
        <f t="shared" si="3"/>
        <v>-537660546</v>
      </c>
      <c r="F52" s="50">
        <f t="shared" si="3"/>
        <v>-537660546</v>
      </c>
      <c r="G52" s="50">
        <f t="shared" si="3"/>
        <v>-10812783</v>
      </c>
      <c r="H52" s="50">
        <f t="shared" si="3"/>
        <v>-23116882</v>
      </c>
      <c r="I52" s="50">
        <f t="shared" si="3"/>
        <v>-15063501</v>
      </c>
      <c r="J52" s="50">
        <f t="shared" si="3"/>
        <v>-48993166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-48993166</v>
      </c>
      <c r="X52" s="50">
        <f t="shared" si="3"/>
        <v>-134415135</v>
      </c>
      <c r="Y52" s="50">
        <f t="shared" si="3"/>
        <v>85421969</v>
      </c>
      <c r="Z52" s="51">
        <f>+IF(X52&lt;&gt;0,+(Y52/X52)*100,0)</f>
        <v>-63.550856084770516</v>
      </c>
      <c r="AA52" s="48">
        <f>SUM(AA49:AA51)</f>
        <v>-537660546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124242323</v>
      </c>
      <c r="D54" s="54">
        <f>+D52-D53</f>
        <v>0</v>
      </c>
      <c r="E54" s="55">
        <f t="shared" si="4"/>
        <v>-537660546</v>
      </c>
      <c r="F54" s="56">
        <f t="shared" si="4"/>
        <v>-537660546</v>
      </c>
      <c r="G54" s="56">
        <f t="shared" si="4"/>
        <v>-10812783</v>
      </c>
      <c r="H54" s="56">
        <f t="shared" si="4"/>
        <v>-23116882</v>
      </c>
      <c r="I54" s="56">
        <f t="shared" si="4"/>
        <v>-15063501</v>
      </c>
      <c r="J54" s="56">
        <f t="shared" si="4"/>
        <v>-48993166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-48993166</v>
      </c>
      <c r="X54" s="56">
        <f t="shared" si="4"/>
        <v>-134415135</v>
      </c>
      <c r="Y54" s="56">
        <f t="shared" si="4"/>
        <v>85421969</v>
      </c>
      <c r="Z54" s="57">
        <f>+IF(X54&lt;&gt;0,+(Y54/X54)*100,0)</f>
        <v>-63.550856084770516</v>
      </c>
      <c r="AA54" s="54">
        <f>+AA52-AA53</f>
        <v>-537660546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124242323</v>
      </c>
      <c r="D57" s="48">
        <f>SUM(D54:D56)</f>
        <v>0</v>
      </c>
      <c r="E57" s="49">
        <f t="shared" si="5"/>
        <v>-537660546</v>
      </c>
      <c r="F57" s="50">
        <f t="shared" si="5"/>
        <v>-537660546</v>
      </c>
      <c r="G57" s="50">
        <f t="shared" si="5"/>
        <v>-10812783</v>
      </c>
      <c r="H57" s="50">
        <f t="shared" si="5"/>
        <v>-23116882</v>
      </c>
      <c r="I57" s="50">
        <f t="shared" si="5"/>
        <v>-15063501</v>
      </c>
      <c r="J57" s="50">
        <f t="shared" si="5"/>
        <v>-48993166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-48993166</v>
      </c>
      <c r="X57" s="50">
        <f t="shared" si="5"/>
        <v>-134415135</v>
      </c>
      <c r="Y57" s="50">
        <f t="shared" si="5"/>
        <v>85421969</v>
      </c>
      <c r="Z57" s="51">
        <f>+IF(X57&lt;&gt;0,+(Y57/X57)*100,0)</f>
        <v>-63.550856084770516</v>
      </c>
      <c r="AA57" s="48">
        <f>SUM(AA54:AA56)</f>
        <v>-537660546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124242323</v>
      </c>
      <c r="D60" s="65">
        <f>SUM(D57:D59)</f>
        <v>0</v>
      </c>
      <c r="E60" s="66">
        <f t="shared" si="6"/>
        <v>-537660546</v>
      </c>
      <c r="F60" s="67">
        <f t="shared" si="6"/>
        <v>-537660546</v>
      </c>
      <c r="G60" s="67">
        <f t="shared" si="6"/>
        <v>-10812783</v>
      </c>
      <c r="H60" s="67">
        <f t="shared" si="6"/>
        <v>-23116882</v>
      </c>
      <c r="I60" s="67">
        <f t="shared" si="6"/>
        <v>-15063501</v>
      </c>
      <c r="J60" s="67">
        <f t="shared" si="6"/>
        <v>-48993166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-48993166</v>
      </c>
      <c r="X60" s="67">
        <f t="shared" si="6"/>
        <v>-134415135</v>
      </c>
      <c r="Y60" s="67">
        <f t="shared" si="6"/>
        <v>85421969</v>
      </c>
      <c r="Z60" s="68">
        <f>+IF(X60&lt;&gt;0,+(Y60/X60)*100,0)</f>
        <v>-63.550856084770516</v>
      </c>
      <c r="AA60" s="65">
        <f>SUM(AA57:AA59)</f>
        <v>-537660546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33609877</v>
      </c>
      <c r="D7" s="20"/>
      <c r="E7" s="21">
        <v>38919989</v>
      </c>
      <c r="F7" s="22">
        <v>38919989</v>
      </c>
      <c r="G7" s="22">
        <v>2965707</v>
      </c>
      <c r="H7" s="22">
        <v>2980375</v>
      </c>
      <c r="I7" s="22">
        <v>2980489</v>
      </c>
      <c r="J7" s="22">
        <v>8926571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8926571</v>
      </c>
      <c r="X7" s="22">
        <v>9729996</v>
      </c>
      <c r="Y7" s="22">
        <v>-803425</v>
      </c>
      <c r="Z7" s="23">
        <v>-8.25719763913572</v>
      </c>
      <c r="AA7" s="20">
        <v>38919989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8944243</v>
      </c>
      <c r="D13" s="20"/>
      <c r="E13" s="21">
        <v>8835613</v>
      </c>
      <c r="F13" s="22">
        <v>8835613</v>
      </c>
      <c r="G13" s="22">
        <v>786410</v>
      </c>
      <c r="H13" s="22">
        <v>745968</v>
      </c>
      <c r="I13" s="22"/>
      <c r="J13" s="22">
        <v>1532378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1532378</v>
      </c>
      <c r="X13" s="22">
        <v>2208903</v>
      </c>
      <c r="Y13" s="22">
        <v>-676525</v>
      </c>
      <c r="Z13" s="23">
        <v>-30.627193679396512</v>
      </c>
      <c r="AA13" s="20">
        <v>8835613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6960706</v>
      </c>
      <c r="D26" s="20"/>
      <c r="E26" s="21">
        <v>2500000</v>
      </c>
      <c r="F26" s="22">
        <v>2500000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624999</v>
      </c>
      <c r="Y26" s="22">
        <v>-624999</v>
      </c>
      <c r="Z26" s="23">
        <v>-100</v>
      </c>
      <c r="AA26" s="20">
        <v>2500000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49514826</v>
      </c>
      <c r="D33" s="29">
        <f t="shared" ref="D33:Y33" si="0">SUM(D6:D32)</f>
        <v>0</v>
      </c>
      <c r="E33" s="30">
        <f t="shared" si="0"/>
        <v>50255602</v>
      </c>
      <c r="F33" s="31">
        <f t="shared" si="0"/>
        <v>50255602</v>
      </c>
      <c r="G33" s="31">
        <f t="shared" si="0"/>
        <v>3752117</v>
      </c>
      <c r="H33" s="31">
        <f t="shared" si="0"/>
        <v>3726343</v>
      </c>
      <c r="I33" s="31">
        <f t="shared" si="0"/>
        <v>2980489</v>
      </c>
      <c r="J33" s="31">
        <f t="shared" si="0"/>
        <v>10458949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10458949</v>
      </c>
      <c r="X33" s="31">
        <f t="shared" si="0"/>
        <v>12563898</v>
      </c>
      <c r="Y33" s="31">
        <f t="shared" si="0"/>
        <v>-2104949</v>
      </c>
      <c r="Z33" s="32">
        <f>+IF(X33&lt;&gt;0,+(Y33/X33)*100,0)</f>
        <v>-16.753948495920611</v>
      </c>
      <c r="AA33" s="29">
        <f>SUM(AA6:AA32)</f>
        <v>50255602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13663645</v>
      </c>
      <c r="D35" s="20"/>
      <c r="E35" s="21">
        <v>14459606</v>
      </c>
      <c r="F35" s="22">
        <v>14459606</v>
      </c>
      <c r="G35" s="22">
        <v>1323186</v>
      </c>
      <c r="H35" s="22">
        <v>1104126</v>
      </c>
      <c r="I35" s="22">
        <v>851442</v>
      </c>
      <c r="J35" s="22">
        <v>3278754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3278754</v>
      </c>
      <c r="X35" s="22">
        <v>3614886</v>
      </c>
      <c r="Y35" s="22">
        <v>-336132</v>
      </c>
      <c r="Z35" s="23">
        <v>-9.2985504937085164</v>
      </c>
      <c r="AA35" s="20">
        <v>14459606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225574</v>
      </c>
      <c r="D38" s="20"/>
      <c r="E38" s="21">
        <v>600000</v>
      </c>
      <c r="F38" s="22">
        <v>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</v>
      </c>
      <c r="Y38" s="22">
        <v>-150000</v>
      </c>
      <c r="Z38" s="23">
        <v>-100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24234863</v>
      </c>
      <c r="F39" s="22">
        <v>24234863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6058713</v>
      </c>
      <c r="Y39" s="22">
        <v>-6058713</v>
      </c>
      <c r="Z39" s="23">
        <v>-100</v>
      </c>
      <c r="AA39" s="20">
        <v>24234863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43718</v>
      </c>
      <c r="D42" s="20"/>
      <c r="E42" s="21">
        <v>300000</v>
      </c>
      <c r="F42" s="22">
        <v>300000</v>
      </c>
      <c r="G42" s="22">
        <v>3239</v>
      </c>
      <c r="H42" s="22">
        <v>3239</v>
      </c>
      <c r="I42" s="22">
        <v>9336</v>
      </c>
      <c r="J42" s="22">
        <v>15814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15814</v>
      </c>
      <c r="X42" s="22">
        <v>75000</v>
      </c>
      <c r="Y42" s="22">
        <v>-59186</v>
      </c>
      <c r="Z42" s="23">
        <v>-78.914666666666662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117379</v>
      </c>
      <c r="D45" s="20"/>
      <c r="E45" s="21">
        <v>294596</v>
      </c>
      <c r="F45" s="22">
        <v>294596</v>
      </c>
      <c r="G45" s="22">
        <v>12143</v>
      </c>
      <c r="H45" s="22">
        <v>9460</v>
      </c>
      <c r="I45" s="22">
        <v>7290</v>
      </c>
      <c r="J45" s="22">
        <v>28893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28893</v>
      </c>
      <c r="X45" s="22">
        <v>36147</v>
      </c>
      <c r="Y45" s="22">
        <v>-7254</v>
      </c>
      <c r="Z45" s="23">
        <v>-20.068055440285502</v>
      </c>
      <c r="AA45" s="20">
        <v>294596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14050316</v>
      </c>
      <c r="D48" s="29">
        <f t="shared" ref="D48:Y48" si="1">SUM(D35:D47)</f>
        <v>0</v>
      </c>
      <c r="E48" s="30">
        <f t="shared" si="1"/>
        <v>39889065</v>
      </c>
      <c r="F48" s="31">
        <f t="shared" si="1"/>
        <v>39889065</v>
      </c>
      <c r="G48" s="31">
        <f t="shared" si="1"/>
        <v>1338568</v>
      </c>
      <c r="H48" s="31">
        <f t="shared" si="1"/>
        <v>1116825</v>
      </c>
      <c r="I48" s="31">
        <f t="shared" si="1"/>
        <v>868068</v>
      </c>
      <c r="J48" s="31">
        <f t="shared" si="1"/>
        <v>3323461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3323461</v>
      </c>
      <c r="X48" s="31">
        <f t="shared" si="1"/>
        <v>9934746</v>
      </c>
      <c r="Y48" s="31">
        <f t="shared" si="1"/>
        <v>-6611285</v>
      </c>
      <c r="Z48" s="32">
        <f>+IF(X48&lt;&gt;0,+(Y48/X48)*100,0)</f>
        <v>-66.547096422998635</v>
      </c>
      <c r="AA48" s="29">
        <f>SUM(AA35:AA47)</f>
        <v>39889065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35464510</v>
      </c>
      <c r="D49" s="39">
        <f t="shared" si="2"/>
        <v>0</v>
      </c>
      <c r="E49" s="40">
        <f t="shared" si="2"/>
        <v>10366537</v>
      </c>
      <c r="F49" s="41">
        <f t="shared" si="2"/>
        <v>10366537</v>
      </c>
      <c r="G49" s="41">
        <f t="shared" si="2"/>
        <v>2413549</v>
      </c>
      <c r="H49" s="41">
        <f t="shared" si="2"/>
        <v>2609518</v>
      </c>
      <c r="I49" s="41">
        <f t="shared" si="2"/>
        <v>2112421</v>
      </c>
      <c r="J49" s="41">
        <f t="shared" si="2"/>
        <v>7135488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7135488</v>
      </c>
      <c r="X49" s="41">
        <f t="shared" si="2"/>
        <v>2629152</v>
      </c>
      <c r="Y49" s="41">
        <f t="shared" si="2"/>
        <v>4506336</v>
      </c>
      <c r="Z49" s="42">
        <f>+IF(X49&lt;&gt;0,+(Y49/X49)*100,0)</f>
        <v>171.398838865155</v>
      </c>
      <c r="AA49" s="39">
        <f>+AA33-AA48</f>
        <v>10366537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35464510</v>
      </c>
      <c r="D52" s="48">
        <f t="shared" si="3"/>
        <v>0</v>
      </c>
      <c r="E52" s="49">
        <f t="shared" si="3"/>
        <v>10366537</v>
      </c>
      <c r="F52" s="50">
        <f t="shared" si="3"/>
        <v>10366537</v>
      </c>
      <c r="G52" s="50">
        <f t="shared" si="3"/>
        <v>2413549</v>
      </c>
      <c r="H52" s="50">
        <f t="shared" si="3"/>
        <v>2609518</v>
      </c>
      <c r="I52" s="50">
        <f t="shared" si="3"/>
        <v>2112421</v>
      </c>
      <c r="J52" s="50">
        <f t="shared" si="3"/>
        <v>7135488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7135488</v>
      </c>
      <c r="X52" s="50">
        <f t="shared" si="3"/>
        <v>2629152</v>
      </c>
      <c r="Y52" s="50">
        <f t="shared" si="3"/>
        <v>4506336</v>
      </c>
      <c r="Z52" s="51">
        <f>+IF(X52&lt;&gt;0,+(Y52/X52)*100,0)</f>
        <v>171.398838865155</v>
      </c>
      <c r="AA52" s="48">
        <f>SUM(AA49:AA51)</f>
        <v>10366537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35464510</v>
      </c>
      <c r="D54" s="54">
        <f>+D52-D53</f>
        <v>0</v>
      </c>
      <c r="E54" s="55">
        <f t="shared" si="4"/>
        <v>10366537</v>
      </c>
      <c r="F54" s="56">
        <f t="shared" si="4"/>
        <v>10366537</v>
      </c>
      <c r="G54" s="56">
        <f t="shared" si="4"/>
        <v>2413549</v>
      </c>
      <c r="H54" s="56">
        <f t="shared" si="4"/>
        <v>2609518</v>
      </c>
      <c r="I54" s="56">
        <f t="shared" si="4"/>
        <v>2112421</v>
      </c>
      <c r="J54" s="56">
        <f t="shared" si="4"/>
        <v>7135488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7135488</v>
      </c>
      <c r="X54" s="56">
        <f t="shared" si="4"/>
        <v>2629152</v>
      </c>
      <c r="Y54" s="56">
        <f t="shared" si="4"/>
        <v>4506336</v>
      </c>
      <c r="Z54" s="57">
        <f>+IF(X54&lt;&gt;0,+(Y54/X54)*100,0)</f>
        <v>171.398838865155</v>
      </c>
      <c r="AA54" s="54">
        <f>+AA52-AA53</f>
        <v>10366537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35464510</v>
      </c>
      <c r="D57" s="48">
        <f>SUM(D54:D56)</f>
        <v>0</v>
      </c>
      <c r="E57" s="49">
        <f t="shared" si="5"/>
        <v>10366537</v>
      </c>
      <c r="F57" s="50">
        <f t="shared" si="5"/>
        <v>10366537</v>
      </c>
      <c r="G57" s="50">
        <f t="shared" si="5"/>
        <v>2413549</v>
      </c>
      <c r="H57" s="50">
        <f t="shared" si="5"/>
        <v>2609518</v>
      </c>
      <c r="I57" s="50">
        <f t="shared" si="5"/>
        <v>2112421</v>
      </c>
      <c r="J57" s="50">
        <f t="shared" si="5"/>
        <v>7135488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7135488</v>
      </c>
      <c r="X57" s="50">
        <f t="shared" si="5"/>
        <v>2629152</v>
      </c>
      <c r="Y57" s="50">
        <f t="shared" si="5"/>
        <v>4506336</v>
      </c>
      <c r="Z57" s="51">
        <f>+IF(X57&lt;&gt;0,+(Y57/X57)*100,0)</f>
        <v>171.398838865155</v>
      </c>
      <c r="AA57" s="48">
        <f>SUM(AA54:AA56)</f>
        <v>10366537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35464510</v>
      </c>
      <c r="D60" s="65">
        <f>SUM(D57:D59)</f>
        <v>0</v>
      </c>
      <c r="E60" s="66">
        <f t="shared" si="6"/>
        <v>10366537</v>
      </c>
      <c r="F60" s="67">
        <f t="shared" si="6"/>
        <v>10366537</v>
      </c>
      <c r="G60" s="67">
        <f t="shared" si="6"/>
        <v>2413549</v>
      </c>
      <c r="H60" s="67">
        <f t="shared" si="6"/>
        <v>2609518</v>
      </c>
      <c r="I60" s="67">
        <f t="shared" si="6"/>
        <v>2112421</v>
      </c>
      <c r="J60" s="67">
        <f t="shared" si="6"/>
        <v>7135488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7135488</v>
      </c>
      <c r="X60" s="67">
        <f t="shared" si="6"/>
        <v>2629152</v>
      </c>
      <c r="Y60" s="67">
        <f t="shared" si="6"/>
        <v>4506336</v>
      </c>
      <c r="Z60" s="68">
        <f>+IF(X60&lt;&gt;0,+(Y60/X60)*100,0)</f>
        <v>171.398838865155</v>
      </c>
      <c r="AA60" s="65">
        <f>SUM(AA57:AA59)</f>
        <v>10366537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8011563</v>
      </c>
      <c r="D7" s="20"/>
      <c r="E7" s="21">
        <v>8304756</v>
      </c>
      <c r="F7" s="22">
        <v>8304756</v>
      </c>
      <c r="G7" s="22"/>
      <c r="H7" s="22"/>
      <c r="I7" s="22">
        <v>561807</v>
      </c>
      <c r="J7" s="22">
        <v>561807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561807</v>
      </c>
      <c r="X7" s="22">
        <v>2076189</v>
      </c>
      <c r="Y7" s="22">
        <v>-1514382</v>
      </c>
      <c r="Z7" s="23">
        <v>-72.940469292535511</v>
      </c>
      <c r="AA7" s="20">
        <v>8304756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8011563</v>
      </c>
      <c r="D33" s="29">
        <f t="shared" ref="D33:Y33" si="0">SUM(D6:D32)</f>
        <v>0</v>
      </c>
      <c r="E33" s="30">
        <f t="shared" si="0"/>
        <v>8304756</v>
      </c>
      <c r="F33" s="31">
        <f t="shared" si="0"/>
        <v>8304756</v>
      </c>
      <c r="G33" s="31">
        <f t="shared" si="0"/>
        <v>0</v>
      </c>
      <c r="H33" s="31">
        <f t="shared" si="0"/>
        <v>0</v>
      </c>
      <c r="I33" s="31">
        <f t="shared" si="0"/>
        <v>561807</v>
      </c>
      <c r="J33" s="31">
        <f t="shared" si="0"/>
        <v>561807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561807</v>
      </c>
      <c r="X33" s="31">
        <f t="shared" si="0"/>
        <v>2076189</v>
      </c>
      <c r="Y33" s="31">
        <f t="shared" si="0"/>
        <v>-1514382</v>
      </c>
      <c r="Z33" s="32">
        <f>+IF(X33&lt;&gt;0,+(Y33/X33)*100,0)</f>
        <v>-72.940469292535511</v>
      </c>
      <c r="AA33" s="29">
        <f>SUM(AA6:AA32)</f>
        <v>8304756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11394112</v>
      </c>
      <c r="D35" s="20"/>
      <c r="E35" s="21">
        <v>10537272</v>
      </c>
      <c r="F35" s="22">
        <v>10537272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2634318</v>
      </c>
      <c r="Y35" s="22">
        <v>-2634318</v>
      </c>
      <c r="Z35" s="23">
        <v>-100</v>
      </c>
      <c r="AA35" s="20">
        <v>10537272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140087</v>
      </c>
      <c r="D38" s="20"/>
      <c r="E38" s="21">
        <v>3756</v>
      </c>
      <c r="F38" s="22">
        <v>3756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939</v>
      </c>
      <c r="Y38" s="22">
        <v>-939</v>
      </c>
      <c r="Z38" s="23">
        <v>-100</v>
      </c>
      <c r="AA38" s="20">
        <v>3756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2906750</v>
      </c>
      <c r="F39" s="22">
        <v>2906750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726687</v>
      </c>
      <c r="Y39" s="22">
        <v>-726687</v>
      </c>
      <c r="Z39" s="23">
        <v>-100</v>
      </c>
      <c r="AA39" s="20">
        <v>2906750</v>
      </c>
    </row>
    <row r="40" spans="1:27" x14ac:dyDescent="0.25">
      <c r="A40" s="19" t="s">
        <v>66</v>
      </c>
      <c r="B40" s="15" t="s">
        <v>32</v>
      </c>
      <c r="C40" s="20">
        <v>481432</v>
      </c>
      <c r="D40" s="20"/>
      <c r="E40" s="21">
        <v>660450</v>
      </c>
      <c r="F40" s="22">
        <v>660450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165111</v>
      </c>
      <c r="Y40" s="22">
        <v>-165111</v>
      </c>
      <c r="Z40" s="23">
        <v>-100</v>
      </c>
      <c r="AA40" s="20">
        <v>660450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237172</v>
      </c>
      <c r="D42" s="20"/>
      <c r="E42" s="21">
        <v>213828</v>
      </c>
      <c r="F42" s="22">
        <v>213828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53457</v>
      </c>
      <c r="Y42" s="22">
        <v>-53457</v>
      </c>
      <c r="Z42" s="23">
        <v>-100</v>
      </c>
      <c r="AA42" s="20">
        <v>213828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91521</v>
      </c>
      <c r="D45" s="20"/>
      <c r="E45" s="21">
        <v>96288</v>
      </c>
      <c r="F45" s="22">
        <v>96288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24072</v>
      </c>
      <c r="Y45" s="22">
        <v>-24072</v>
      </c>
      <c r="Z45" s="23">
        <v>-100</v>
      </c>
      <c r="AA45" s="20">
        <v>96288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12344324</v>
      </c>
      <c r="D48" s="29">
        <f t="shared" ref="D48:Y48" si="1">SUM(D35:D47)</f>
        <v>0</v>
      </c>
      <c r="E48" s="30">
        <f t="shared" si="1"/>
        <v>14418344</v>
      </c>
      <c r="F48" s="31">
        <f t="shared" si="1"/>
        <v>14418344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3604584</v>
      </c>
      <c r="Y48" s="31">
        <f t="shared" si="1"/>
        <v>-3604584</v>
      </c>
      <c r="Z48" s="32">
        <f>+IF(X48&lt;&gt;0,+(Y48/X48)*100,0)</f>
        <v>-100</v>
      </c>
      <c r="AA48" s="29">
        <f>SUM(AA35:AA47)</f>
        <v>14418344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-4332761</v>
      </c>
      <c r="D49" s="39">
        <f t="shared" si="2"/>
        <v>0</v>
      </c>
      <c r="E49" s="40">
        <f t="shared" si="2"/>
        <v>-6113588</v>
      </c>
      <c r="F49" s="41">
        <f t="shared" si="2"/>
        <v>-6113588</v>
      </c>
      <c r="G49" s="41">
        <f t="shared" si="2"/>
        <v>0</v>
      </c>
      <c r="H49" s="41">
        <f t="shared" si="2"/>
        <v>0</v>
      </c>
      <c r="I49" s="41">
        <f t="shared" si="2"/>
        <v>561807</v>
      </c>
      <c r="J49" s="41">
        <f t="shared" si="2"/>
        <v>561807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561807</v>
      </c>
      <c r="X49" s="41">
        <f t="shared" si="2"/>
        <v>-1528395</v>
      </c>
      <c r="Y49" s="41">
        <f t="shared" si="2"/>
        <v>2090202</v>
      </c>
      <c r="Z49" s="42">
        <f>+IF(X49&lt;&gt;0,+(Y49/X49)*100,0)</f>
        <v>-136.75797159765636</v>
      </c>
      <c r="AA49" s="39">
        <f>+AA33-AA48</f>
        <v>-6113588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-4332761</v>
      </c>
      <c r="D52" s="48">
        <f t="shared" si="3"/>
        <v>0</v>
      </c>
      <c r="E52" s="49">
        <f t="shared" si="3"/>
        <v>-6113588</v>
      </c>
      <c r="F52" s="50">
        <f t="shared" si="3"/>
        <v>-6113588</v>
      </c>
      <c r="G52" s="50">
        <f t="shared" si="3"/>
        <v>0</v>
      </c>
      <c r="H52" s="50">
        <f t="shared" si="3"/>
        <v>0</v>
      </c>
      <c r="I52" s="50">
        <f t="shared" si="3"/>
        <v>561807</v>
      </c>
      <c r="J52" s="50">
        <f t="shared" si="3"/>
        <v>561807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561807</v>
      </c>
      <c r="X52" s="50">
        <f t="shared" si="3"/>
        <v>-1528395</v>
      </c>
      <c r="Y52" s="50">
        <f t="shared" si="3"/>
        <v>2090202</v>
      </c>
      <c r="Z52" s="51">
        <f>+IF(X52&lt;&gt;0,+(Y52/X52)*100,0)</f>
        <v>-136.75797159765636</v>
      </c>
      <c r="AA52" s="48">
        <f>SUM(AA49:AA51)</f>
        <v>-6113588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-4332761</v>
      </c>
      <c r="D54" s="54">
        <f>+D52-D53</f>
        <v>0</v>
      </c>
      <c r="E54" s="55">
        <f t="shared" si="4"/>
        <v>-6113588</v>
      </c>
      <c r="F54" s="56">
        <f t="shared" si="4"/>
        <v>-6113588</v>
      </c>
      <c r="G54" s="56">
        <f t="shared" si="4"/>
        <v>0</v>
      </c>
      <c r="H54" s="56">
        <f t="shared" si="4"/>
        <v>0</v>
      </c>
      <c r="I54" s="56">
        <f t="shared" si="4"/>
        <v>561807</v>
      </c>
      <c r="J54" s="56">
        <f t="shared" si="4"/>
        <v>561807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561807</v>
      </c>
      <c r="X54" s="56">
        <f t="shared" si="4"/>
        <v>-1528395</v>
      </c>
      <c r="Y54" s="56">
        <f t="shared" si="4"/>
        <v>2090202</v>
      </c>
      <c r="Z54" s="57">
        <f>+IF(X54&lt;&gt;0,+(Y54/X54)*100,0)</f>
        <v>-136.75797159765636</v>
      </c>
      <c r="AA54" s="54">
        <f>+AA52-AA53</f>
        <v>-6113588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-4332761</v>
      </c>
      <c r="D57" s="48">
        <f>SUM(D54:D56)</f>
        <v>0</v>
      </c>
      <c r="E57" s="49">
        <f t="shared" si="5"/>
        <v>-6113588</v>
      </c>
      <c r="F57" s="50">
        <f t="shared" si="5"/>
        <v>-6113588</v>
      </c>
      <c r="G57" s="50">
        <f t="shared" si="5"/>
        <v>0</v>
      </c>
      <c r="H57" s="50">
        <f t="shared" si="5"/>
        <v>0</v>
      </c>
      <c r="I57" s="50">
        <f t="shared" si="5"/>
        <v>561807</v>
      </c>
      <c r="J57" s="50">
        <f t="shared" si="5"/>
        <v>561807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561807</v>
      </c>
      <c r="X57" s="50">
        <f t="shared" si="5"/>
        <v>-1528395</v>
      </c>
      <c r="Y57" s="50">
        <f t="shared" si="5"/>
        <v>2090202</v>
      </c>
      <c r="Z57" s="51">
        <f>+IF(X57&lt;&gt;0,+(Y57/X57)*100,0)</f>
        <v>-136.75797159765636</v>
      </c>
      <c r="AA57" s="48">
        <f>SUM(AA54:AA56)</f>
        <v>-6113588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-4332761</v>
      </c>
      <c r="D60" s="65">
        <f>SUM(D57:D59)</f>
        <v>0</v>
      </c>
      <c r="E60" s="66">
        <f t="shared" si="6"/>
        <v>-6113588</v>
      </c>
      <c r="F60" s="67">
        <f t="shared" si="6"/>
        <v>-6113588</v>
      </c>
      <c r="G60" s="67">
        <f t="shared" si="6"/>
        <v>0</v>
      </c>
      <c r="H60" s="67">
        <f t="shared" si="6"/>
        <v>0</v>
      </c>
      <c r="I60" s="67">
        <f t="shared" si="6"/>
        <v>561807</v>
      </c>
      <c r="J60" s="67">
        <f t="shared" si="6"/>
        <v>561807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561807</v>
      </c>
      <c r="X60" s="67">
        <f t="shared" si="6"/>
        <v>-1528395</v>
      </c>
      <c r="Y60" s="67">
        <f t="shared" si="6"/>
        <v>2090202</v>
      </c>
      <c r="Z60" s="68">
        <f>+IF(X60&lt;&gt;0,+(Y60/X60)*100,0)</f>
        <v>-136.75797159765636</v>
      </c>
      <c r="AA60" s="65">
        <f>SUM(AA57:AA59)</f>
        <v>-6113588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1683409</v>
      </c>
      <c r="F7" s="22">
        <v>1683409</v>
      </c>
      <c r="G7" s="22">
        <v>87107</v>
      </c>
      <c r="H7" s="22">
        <v>78545</v>
      </c>
      <c r="I7" s="22">
        <v>60304</v>
      </c>
      <c r="J7" s="22">
        <v>225956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225956</v>
      </c>
      <c r="X7" s="22">
        <v>420852</v>
      </c>
      <c r="Y7" s="22">
        <v>-194896</v>
      </c>
      <c r="Z7" s="23">
        <v>-46.309866651459416</v>
      </c>
      <c r="AA7" s="20">
        <v>1683409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593320</v>
      </c>
      <c r="F13" s="22">
        <v>593320</v>
      </c>
      <c r="G13" s="22">
        <v>34510</v>
      </c>
      <c r="H13" s="22">
        <v>33918</v>
      </c>
      <c r="I13" s="22">
        <v>34393</v>
      </c>
      <c r="J13" s="22">
        <v>102821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102821</v>
      </c>
      <c r="X13" s="22">
        <v>148329</v>
      </c>
      <c r="Y13" s="22">
        <v>-45508</v>
      </c>
      <c r="Z13" s="23">
        <v>-30.68044684451456</v>
      </c>
      <c r="AA13" s="20">
        <v>593320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2276729</v>
      </c>
      <c r="F33" s="31">
        <f t="shared" si="0"/>
        <v>2276729</v>
      </c>
      <c r="G33" s="31">
        <f t="shared" si="0"/>
        <v>121617</v>
      </c>
      <c r="H33" s="31">
        <f t="shared" si="0"/>
        <v>112463</v>
      </c>
      <c r="I33" s="31">
        <f t="shared" si="0"/>
        <v>94697</v>
      </c>
      <c r="J33" s="31">
        <f t="shared" si="0"/>
        <v>328777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328777</v>
      </c>
      <c r="X33" s="31">
        <f t="shared" si="0"/>
        <v>569181</v>
      </c>
      <c r="Y33" s="31">
        <f t="shared" si="0"/>
        <v>-240404</v>
      </c>
      <c r="Z33" s="32">
        <f>+IF(X33&lt;&gt;0,+(Y33/X33)*100,0)</f>
        <v>-42.236828003745735</v>
      </c>
      <c r="AA33" s="29">
        <f>SUM(AA6:AA32)</f>
        <v>2276729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2370908</v>
      </c>
      <c r="F35" s="22">
        <v>2370908</v>
      </c>
      <c r="G35" s="22"/>
      <c r="H35" s="22">
        <v>1136086</v>
      </c>
      <c r="I35" s="22">
        <v>580658</v>
      </c>
      <c r="J35" s="22">
        <v>1716744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1716744</v>
      </c>
      <c r="X35" s="22">
        <v>592728</v>
      </c>
      <c r="Y35" s="22">
        <v>1124016</v>
      </c>
      <c r="Z35" s="23">
        <v>189.63436854678704</v>
      </c>
      <c r="AA35" s="20">
        <v>2370908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18162</v>
      </c>
      <c r="F40" s="22">
        <v>18162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4542</v>
      </c>
      <c r="Y40" s="22">
        <v>-4542</v>
      </c>
      <c r="Z40" s="23">
        <v>-100</v>
      </c>
      <c r="AA40" s="20">
        <v>18162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>
        <v>874</v>
      </c>
      <c r="J42" s="22">
        <v>874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874</v>
      </c>
      <c r="X42" s="22">
        <v>375000</v>
      </c>
      <c r="Y42" s="22">
        <v>-374126</v>
      </c>
      <c r="Z42" s="23">
        <v>-99.766933333333327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12298</v>
      </c>
      <c r="I45" s="22">
        <v>6107</v>
      </c>
      <c r="J45" s="22">
        <v>18405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18405</v>
      </c>
      <c r="X45" s="22"/>
      <c r="Y45" s="22">
        <v>18405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3889070</v>
      </c>
      <c r="F48" s="31">
        <f t="shared" si="1"/>
        <v>3889070</v>
      </c>
      <c r="G48" s="31">
        <f t="shared" si="1"/>
        <v>0</v>
      </c>
      <c r="H48" s="31">
        <f t="shared" si="1"/>
        <v>1148384</v>
      </c>
      <c r="I48" s="31">
        <f t="shared" si="1"/>
        <v>587639</v>
      </c>
      <c r="J48" s="31">
        <f t="shared" si="1"/>
        <v>1736023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1736023</v>
      </c>
      <c r="X48" s="31">
        <f t="shared" si="1"/>
        <v>972270</v>
      </c>
      <c r="Y48" s="31">
        <f t="shared" si="1"/>
        <v>763753</v>
      </c>
      <c r="Z48" s="32">
        <f>+IF(X48&lt;&gt;0,+(Y48/X48)*100,0)</f>
        <v>78.553591080666891</v>
      </c>
      <c r="AA48" s="29">
        <f>SUM(AA35:AA47)</f>
        <v>3889070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-1612341</v>
      </c>
      <c r="F49" s="41">
        <f t="shared" si="2"/>
        <v>-1612341</v>
      </c>
      <c r="G49" s="41">
        <f t="shared" si="2"/>
        <v>121617</v>
      </c>
      <c r="H49" s="41">
        <f t="shared" si="2"/>
        <v>-1035921</v>
      </c>
      <c r="I49" s="41">
        <f t="shared" si="2"/>
        <v>-492942</v>
      </c>
      <c r="J49" s="41">
        <f t="shared" si="2"/>
        <v>-1407246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-1407246</v>
      </c>
      <c r="X49" s="41">
        <f t="shared" si="2"/>
        <v>-403089</v>
      </c>
      <c r="Y49" s="41">
        <f t="shared" si="2"/>
        <v>-1004157</v>
      </c>
      <c r="Z49" s="42">
        <f>+IF(X49&lt;&gt;0,+(Y49/X49)*100,0)</f>
        <v>249.11545589187497</v>
      </c>
      <c r="AA49" s="39">
        <f>+AA33-AA48</f>
        <v>-1612341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-1612341</v>
      </c>
      <c r="F52" s="50">
        <f t="shared" si="3"/>
        <v>-1612341</v>
      </c>
      <c r="G52" s="50">
        <f t="shared" si="3"/>
        <v>121617</v>
      </c>
      <c r="H52" s="50">
        <f t="shared" si="3"/>
        <v>-1035921</v>
      </c>
      <c r="I52" s="50">
        <f t="shared" si="3"/>
        <v>-492942</v>
      </c>
      <c r="J52" s="50">
        <f t="shared" si="3"/>
        <v>-1407246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-1407246</v>
      </c>
      <c r="X52" s="50">
        <f t="shared" si="3"/>
        <v>-403089</v>
      </c>
      <c r="Y52" s="50">
        <f t="shared" si="3"/>
        <v>-1004157</v>
      </c>
      <c r="Z52" s="51">
        <f>+IF(X52&lt;&gt;0,+(Y52/X52)*100,0)</f>
        <v>249.11545589187497</v>
      </c>
      <c r="AA52" s="48">
        <f>SUM(AA49:AA51)</f>
        <v>-1612341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-1612341</v>
      </c>
      <c r="F54" s="56">
        <f t="shared" si="4"/>
        <v>-1612341</v>
      </c>
      <c r="G54" s="56">
        <f t="shared" si="4"/>
        <v>121617</v>
      </c>
      <c r="H54" s="56">
        <f t="shared" si="4"/>
        <v>-1035921</v>
      </c>
      <c r="I54" s="56">
        <f t="shared" si="4"/>
        <v>-492942</v>
      </c>
      <c r="J54" s="56">
        <f t="shared" si="4"/>
        <v>-1407246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-1407246</v>
      </c>
      <c r="X54" s="56">
        <f t="shared" si="4"/>
        <v>-403089</v>
      </c>
      <c r="Y54" s="56">
        <f t="shared" si="4"/>
        <v>-1004157</v>
      </c>
      <c r="Z54" s="57">
        <f>+IF(X54&lt;&gt;0,+(Y54/X54)*100,0)</f>
        <v>249.11545589187497</v>
      </c>
      <c r="AA54" s="54">
        <f>+AA52-AA53</f>
        <v>-1612341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-1612341</v>
      </c>
      <c r="F57" s="50">
        <f t="shared" si="5"/>
        <v>-1612341</v>
      </c>
      <c r="G57" s="50">
        <f t="shared" si="5"/>
        <v>121617</v>
      </c>
      <c r="H57" s="50">
        <f t="shared" si="5"/>
        <v>-1035921</v>
      </c>
      <c r="I57" s="50">
        <f t="shared" si="5"/>
        <v>-492942</v>
      </c>
      <c r="J57" s="50">
        <f t="shared" si="5"/>
        <v>-1407246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-1407246</v>
      </c>
      <c r="X57" s="50">
        <f t="shared" si="5"/>
        <v>-403089</v>
      </c>
      <c r="Y57" s="50">
        <f t="shared" si="5"/>
        <v>-1004157</v>
      </c>
      <c r="Z57" s="51">
        <f>+IF(X57&lt;&gt;0,+(Y57/X57)*100,0)</f>
        <v>249.11545589187497</v>
      </c>
      <c r="AA57" s="48">
        <f>SUM(AA54:AA56)</f>
        <v>-1612341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-1612341</v>
      </c>
      <c r="F60" s="67">
        <f t="shared" si="6"/>
        <v>-1612341</v>
      </c>
      <c r="G60" s="67">
        <f t="shared" si="6"/>
        <v>121617</v>
      </c>
      <c r="H60" s="67">
        <f t="shared" si="6"/>
        <v>-1035921</v>
      </c>
      <c r="I60" s="67">
        <f t="shared" si="6"/>
        <v>-492942</v>
      </c>
      <c r="J60" s="67">
        <f t="shared" si="6"/>
        <v>-1407246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-1407246</v>
      </c>
      <c r="X60" s="67">
        <f t="shared" si="6"/>
        <v>-403089</v>
      </c>
      <c r="Y60" s="67">
        <f t="shared" si="6"/>
        <v>-1004157</v>
      </c>
      <c r="Z60" s="68">
        <f>+IF(X60&lt;&gt;0,+(Y60/X60)*100,0)</f>
        <v>249.11545589187497</v>
      </c>
      <c r="AA60" s="65">
        <f>SUM(AA57:AA59)</f>
        <v>-1612341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16778696</v>
      </c>
      <c r="D7" s="20"/>
      <c r="E7" s="21">
        <v>27573523</v>
      </c>
      <c r="F7" s="22">
        <v>27573523</v>
      </c>
      <c r="G7" s="22">
        <v>1497066</v>
      </c>
      <c r="H7" s="22">
        <v>1523224</v>
      </c>
      <c r="I7" s="22">
        <v>1294077</v>
      </c>
      <c r="J7" s="22">
        <v>4314367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4314367</v>
      </c>
      <c r="X7" s="22">
        <v>6893382</v>
      </c>
      <c r="Y7" s="22">
        <v>-2579015</v>
      </c>
      <c r="Z7" s="23">
        <v>-37.41291284887447</v>
      </c>
      <c r="AA7" s="20">
        <v>27573523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18128741</v>
      </c>
      <c r="D13" s="20"/>
      <c r="E13" s="21">
        <v>17137520</v>
      </c>
      <c r="F13" s="22">
        <v>17137520</v>
      </c>
      <c r="G13" s="22">
        <v>1545075</v>
      </c>
      <c r="H13" s="22">
        <v>1537718</v>
      </c>
      <c r="I13" s="22">
        <v>1539919</v>
      </c>
      <c r="J13" s="22">
        <v>4622712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4622712</v>
      </c>
      <c r="X13" s="22">
        <v>4284381</v>
      </c>
      <c r="Y13" s="22">
        <v>338331</v>
      </c>
      <c r="Z13" s="23">
        <v>7.8968467090111734</v>
      </c>
      <c r="AA13" s="20">
        <v>17137520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34907437</v>
      </c>
      <c r="D33" s="29">
        <f t="shared" ref="D33:Y33" si="0">SUM(D6:D32)</f>
        <v>0</v>
      </c>
      <c r="E33" s="30">
        <f t="shared" si="0"/>
        <v>44711043</v>
      </c>
      <c r="F33" s="31">
        <f t="shared" si="0"/>
        <v>44711043</v>
      </c>
      <c r="G33" s="31">
        <f t="shared" si="0"/>
        <v>3042141</v>
      </c>
      <c r="H33" s="31">
        <f t="shared" si="0"/>
        <v>3060942</v>
      </c>
      <c r="I33" s="31">
        <f t="shared" si="0"/>
        <v>2833996</v>
      </c>
      <c r="J33" s="31">
        <f t="shared" si="0"/>
        <v>8937079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8937079</v>
      </c>
      <c r="X33" s="31">
        <f t="shared" si="0"/>
        <v>11177763</v>
      </c>
      <c r="Y33" s="31">
        <f t="shared" si="0"/>
        <v>-2240684</v>
      </c>
      <c r="Z33" s="32">
        <f>+IF(X33&lt;&gt;0,+(Y33/X33)*100,0)</f>
        <v>-20.045907217750099</v>
      </c>
      <c r="AA33" s="29">
        <f>SUM(AA6:AA32)</f>
        <v>44711043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6007871</v>
      </c>
      <c r="D35" s="20"/>
      <c r="E35" s="21">
        <v>7260240</v>
      </c>
      <c r="F35" s="22">
        <v>7260240</v>
      </c>
      <c r="G35" s="22">
        <v>411840</v>
      </c>
      <c r="H35" s="22">
        <v>517557</v>
      </c>
      <c r="I35" s="22">
        <v>450936</v>
      </c>
      <c r="J35" s="22">
        <v>1380333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1380333</v>
      </c>
      <c r="X35" s="22">
        <v>1815060</v>
      </c>
      <c r="Y35" s="22">
        <v>-434727</v>
      </c>
      <c r="Z35" s="23">
        <v>-23.951109054246142</v>
      </c>
      <c r="AA35" s="20">
        <v>7260240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19632951</v>
      </c>
      <c r="D38" s="20"/>
      <c r="E38" s="21"/>
      <c r="F38" s="22"/>
      <c r="G38" s="22"/>
      <c r="H38" s="22"/>
      <c r="I38" s="22">
        <v>30765</v>
      </c>
      <c r="J38" s="22">
        <v>30765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30765</v>
      </c>
      <c r="X38" s="22"/>
      <c r="Y38" s="22">
        <v>30765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49715</v>
      </c>
      <c r="D40" s="20"/>
      <c r="E40" s="21">
        <v>1592908</v>
      </c>
      <c r="F40" s="22">
        <v>1592908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398226</v>
      </c>
      <c r="Y40" s="22">
        <v>-398226</v>
      </c>
      <c r="Z40" s="23">
        <v>-100</v>
      </c>
      <c r="AA40" s="20">
        <v>1592908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1965901</v>
      </c>
      <c r="D42" s="20"/>
      <c r="E42" s="21">
        <v>1770914</v>
      </c>
      <c r="F42" s="22">
        <v>1770914</v>
      </c>
      <c r="G42" s="22">
        <v>28910</v>
      </c>
      <c r="H42" s="22">
        <v>27357</v>
      </c>
      <c r="I42" s="22">
        <v>3089</v>
      </c>
      <c r="J42" s="22">
        <v>59356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59356</v>
      </c>
      <c r="X42" s="22">
        <v>442728</v>
      </c>
      <c r="Y42" s="22">
        <v>-383372</v>
      </c>
      <c r="Z42" s="23">
        <v>-86.593122639634274</v>
      </c>
      <c r="AA42" s="20">
        <v>1770914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340550</v>
      </c>
      <c r="D45" s="20"/>
      <c r="E45" s="21">
        <v>120000</v>
      </c>
      <c r="F45" s="22">
        <v>120000</v>
      </c>
      <c r="G45" s="22"/>
      <c r="H45" s="22">
        <v>24650</v>
      </c>
      <c r="I45" s="22"/>
      <c r="J45" s="22">
        <v>24650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24650</v>
      </c>
      <c r="X45" s="22">
        <v>30000</v>
      </c>
      <c r="Y45" s="22">
        <v>-5350</v>
      </c>
      <c r="Z45" s="23">
        <v>-17.833333333333336</v>
      </c>
      <c r="AA45" s="20">
        <v>120000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27996988</v>
      </c>
      <c r="D48" s="29">
        <f t="shared" ref="D48:Y48" si="1">SUM(D35:D47)</f>
        <v>0</v>
      </c>
      <c r="E48" s="30">
        <f t="shared" si="1"/>
        <v>10744062</v>
      </c>
      <c r="F48" s="31">
        <f t="shared" si="1"/>
        <v>10744062</v>
      </c>
      <c r="G48" s="31">
        <f t="shared" si="1"/>
        <v>440750</v>
      </c>
      <c r="H48" s="31">
        <f t="shared" si="1"/>
        <v>569564</v>
      </c>
      <c r="I48" s="31">
        <f t="shared" si="1"/>
        <v>484790</v>
      </c>
      <c r="J48" s="31">
        <f t="shared" si="1"/>
        <v>1495104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1495104</v>
      </c>
      <c r="X48" s="31">
        <f t="shared" si="1"/>
        <v>2686014</v>
      </c>
      <c r="Y48" s="31">
        <f t="shared" si="1"/>
        <v>-1190910</v>
      </c>
      <c r="Z48" s="32">
        <f>+IF(X48&lt;&gt;0,+(Y48/X48)*100,0)</f>
        <v>-44.337445746745921</v>
      </c>
      <c r="AA48" s="29">
        <f>SUM(AA35:AA47)</f>
        <v>10744062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6910449</v>
      </c>
      <c r="D49" s="39">
        <f t="shared" si="2"/>
        <v>0</v>
      </c>
      <c r="E49" s="40">
        <f t="shared" si="2"/>
        <v>33966981</v>
      </c>
      <c r="F49" s="41">
        <f t="shared" si="2"/>
        <v>33966981</v>
      </c>
      <c r="G49" s="41">
        <f t="shared" si="2"/>
        <v>2601391</v>
      </c>
      <c r="H49" s="41">
        <f t="shared" si="2"/>
        <v>2491378</v>
      </c>
      <c r="I49" s="41">
        <f t="shared" si="2"/>
        <v>2349206</v>
      </c>
      <c r="J49" s="41">
        <f t="shared" si="2"/>
        <v>7441975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7441975</v>
      </c>
      <c r="X49" s="41">
        <f t="shared" si="2"/>
        <v>8491749</v>
      </c>
      <c r="Y49" s="41">
        <f t="shared" si="2"/>
        <v>-1049774</v>
      </c>
      <c r="Z49" s="42">
        <f>+IF(X49&lt;&gt;0,+(Y49/X49)*100,0)</f>
        <v>-12.362282493276709</v>
      </c>
      <c r="AA49" s="39">
        <f>+AA33-AA48</f>
        <v>33966981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6910449</v>
      </c>
      <c r="D52" s="48">
        <f t="shared" si="3"/>
        <v>0</v>
      </c>
      <c r="E52" s="49">
        <f t="shared" si="3"/>
        <v>33966981</v>
      </c>
      <c r="F52" s="50">
        <f t="shared" si="3"/>
        <v>33966981</v>
      </c>
      <c r="G52" s="50">
        <f t="shared" si="3"/>
        <v>2601391</v>
      </c>
      <c r="H52" s="50">
        <f t="shared" si="3"/>
        <v>2491378</v>
      </c>
      <c r="I52" s="50">
        <f t="shared" si="3"/>
        <v>2349206</v>
      </c>
      <c r="J52" s="50">
        <f t="shared" si="3"/>
        <v>7441975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7441975</v>
      </c>
      <c r="X52" s="50">
        <f t="shared" si="3"/>
        <v>8491749</v>
      </c>
      <c r="Y52" s="50">
        <f t="shared" si="3"/>
        <v>-1049774</v>
      </c>
      <c r="Z52" s="51">
        <f>+IF(X52&lt;&gt;0,+(Y52/X52)*100,0)</f>
        <v>-12.362282493276709</v>
      </c>
      <c r="AA52" s="48">
        <f>SUM(AA49:AA51)</f>
        <v>33966981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6910449</v>
      </c>
      <c r="D54" s="54">
        <f>+D52-D53</f>
        <v>0</v>
      </c>
      <c r="E54" s="55">
        <f t="shared" si="4"/>
        <v>33966981</v>
      </c>
      <c r="F54" s="56">
        <f t="shared" si="4"/>
        <v>33966981</v>
      </c>
      <c r="G54" s="56">
        <f t="shared" si="4"/>
        <v>2601391</v>
      </c>
      <c r="H54" s="56">
        <f t="shared" si="4"/>
        <v>2491378</v>
      </c>
      <c r="I54" s="56">
        <f t="shared" si="4"/>
        <v>2349206</v>
      </c>
      <c r="J54" s="56">
        <f t="shared" si="4"/>
        <v>7441975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7441975</v>
      </c>
      <c r="X54" s="56">
        <f t="shared" si="4"/>
        <v>8491749</v>
      </c>
      <c r="Y54" s="56">
        <f t="shared" si="4"/>
        <v>-1049774</v>
      </c>
      <c r="Z54" s="57">
        <f>+IF(X54&lt;&gt;0,+(Y54/X54)*100,0)</f>
        <v>-12.362282493276709</v>
      </c>
      <c r="AA54" s="54">
        <f>+AA52-AA53</f>
        <v>33966981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6910449</v>
      </c>
      <c r="D57" s="48">
        <f>SUM(D54:D56)</f>
        <v>0</v>
      </c>
      <c r="E57" s="49">
        <f t="shared" si="5"/>
        <v>33966981</v>
      </c>
      <c r="F57" s="50">
        <f t="shared" si="5"/>
        <v>33966981</v>
      </c>
      <c r="G57" s="50">
        <f t="shared" si="5"/>
        <v>2601391</v>
      </c>
      <c r="H57" s="50">
        <f t="shared" si="5"/>
        <v>2491378</v>
      </c>
      <c r="I57" s="50">
        <f t="shared" si="5"/>
        <v>2349206</v>
      </c>
      <c r="J57" s="50">
        <f t="shared" si="5"/>
        <v>7441975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7441975</v>
      </c>
      <c r="X57" s="50">
        <f t="shared" si="5"/>
        <v>8491749</v>
      </c>
      <c r="Y57" s="50">
        <f t="shared" si="5"/>
        <v>-1049774</v>
      </c>
      <c r="Z57" s="51">
        <f>+IF(X57&lt;&gt;0,+(Y57/X57)*100,0)</f>
        <v>-12.362282493276709</v>
      </c>
      <c r="AA57" s="48">
        <f>SUM(AA54:AA56)</f>
        <v>33966981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6910449</v>
      </c>
      <c r="D60" s="65">
        <f>SUM(D57:D59)</f>
        <v>0</v>
      </c>
      <c r="E60" s="66">
        <f t="shared" si="6"/>
        <v>33966981</v>
      </c>
      <c r="F60" s="67">
        <f t="shared" si="6"/>
        <v>33966981</v>
      </c>
      <c r="G60" s="67">
        <f t="shared" si="6"/>
        <v>2601391</v>
      </c>
      <c r="H60" s="67">
        <f t="shared" si="6"/>
        <v>2491378</v>
      </c>
      <c r="I60" s="67">
        <f t="shared" si="6"/>
        <v>2349206</v>
      </c>
      <c r="J60" s="67">
        <f t="shared" si="6"/>
        <v>7441975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7441975</v>
      </c>
      <c r="X60" s="67">
        <f t="shared" si="6"/>
        <v>8491749</v>
      </c>
      <c r="Y60" s="67">
        <f t="shared" si="6"/>
        <v>-1049774</v>
      </c>
      <c r="Z60" s="68">
        <f>+IF(X60&lt;&gt;0,+(Y60/X60)*100,0)</f>
        <v>-12.362282493276709</v>
      </c>
      <c r="AA60" s="65">
        <f>SUM(AA57:AA59)</f>
        <v>33966981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206102971</v>
      </c>
      <c r="D26" s="20"/>
      <c r="E26" s="21">
        <v>218766399</v>
      </c>
      <c r="F26" s="22">
        <v>218766399</v>
      </c>
      <c r="G26" s="22">
        <v>87711735</v>
      </c>
      <c r="H26" s="22"/>
      <c r="I26" s="22"/>
      <c r="J26" s="22">
        <v>87711735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87711735</v>
      </c>
      <c r="X26" s="22">
        <v>54691602</v>
      </c>
      <c r="Y26" s="22">
        <v>33020133</v>
      </c>
      <c r="Z26" s="23">
        <v>60.375143152690981</v>
      </c>
      <c r="AA26" s="20">
        <v>218766399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206102971</v>
      </c>
      <c r="D33" s="29">
        <f t="shared" ref="D33:Y33" si="0">SUM(D6:D32)</f>
        <v>0</v>
      </c>
      <c r="E33" s="30">
        <f t="shared" si="0"/>
        <v>218766399</v>
      </c>
      <c r="F33" s="31">
        <f t="shared" si="0"/>
        <v>218766399</v>
      </c>
      <c r="G33" s="31">
        <f t="shared" si="0"/>
        <v>87711735</v>
      </c>
      <c r="H33" s="31">
        <f t="shared" si="0"/>
        <v>0</v>
      </c>
      <c r="I33" s="31">
        <f t="shared" si="0"/>
        <v>0</v>
      </c>
      <c r="J33" s="31">
        <f t="shared" si="0"/>
        <v>87711735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87711735</v>
      </c>
      <c r="X33" s="31">
        <f t="shared" si="0"/>
        <v>54691602</v>
      </c>
      <c r="Y33" s="31">
        <f t="shared" si="0"/>
        <v>33020133</v>
      </c>
      <c r="Z33" s="32">
        <f>+IF(X33&lt;&gt;0,+(Y33/X33)*100,0)</f>
        <v>60.375143152690981</v>
      </c>
      <c r="AA33" s="29">
        <f>SUM(AA6:AA32)</f>
        <v>218766399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8839685</v>
      </c>
      <c r="D35" s="20"/>
      <c r="E35" s="21">
        <v>12122792</v>
      </c>
      <c r="F35" s="22">
        <v>12122792</v>
      </c>
      <c r="G35" s="22">
        <v>706448</v>
      </c>
      <c r="H35" s="22">
        <v>652147</v>
      </c>
      <c r="I35" s="22">
        <v>671548</v>
      </c>
      <c r="J35" s="22">
        <v>2030143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2030143</v>
      </c>
      <c r="X35" s="22">
        <v>3030693</v>
      </c>
      <c r="Y35" s="22">
        <v>-1000550</v>
      </c>
      <c r="Z35" s="23">
        <v>-33.013901441023549</v>
      </c>
      <c r="AA35" s="20">
        <v>12122792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151492829</v>
      </c>
      <c r="D38" s="20"/>
      <c r="E38" s="21"/>
      <c r="F38" s="22"/>
      <c r="G38" s="22"/>
      <c r="H38" s="22">
        <v>214</v>
      </c>
      <c r="I38" s="22"/>
      <c r="J38" s="22">
        <v>214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214</v>
      </c>
      <c r="X38" s="22"/>
      <c r="Y38" s="22">
        <v>214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1983498</v>
      </c>
      <c r="D40" s="20"/>
      <c r="E40" s="21">
        <v>76063190</v>
      </c>
      <c r="F40" s="22">
        <v>76063190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19015797</v>
      </c>
      <c r="Y40" s="22">
        <v>-19015797</v>
      </c>
      <c r="Z40" s="23">
        <v>-100</v>
      </c>
      <c r="AA40" s="20">
        <v>76063190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164031903</v>
      </c>
      <c r="D42" s="20"/>
      <c r="E42" s="21">
        <v>94390000</v>
      </c>
      <c r="F42" s="22">
        <v>94390000</v>
      </c>
      <c r="G42" s="22"/>
      <c r="H42" s="22">
        <v>4398810</v>
      </c>
      <c r="I42" s="22">
        <v>1730837</v>
      </c>
      <c r="J42" s="22">
        <v>6129647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6129647</v>
      </c>
      <c r="X42" s="22">
        <v>23597499</v>
      </c>
      <c r="Y42" s="22">
        <v>-17467852</v>
      </c>
      <c r="Z42" s="23">
        <v>-74.024166713599598</v>
      </c>
      <c r="AA42" s="20">
        <v>94390000</v>
      </c>
    </row>
    <row r="43" spans="1:27" x14ac:dyDescent="0.25">
      <c r="A43" s="19" t="s">
        <v>68</v>
      </c>
      <c r="B43" s="15" t="s">
        <v>32</v>
      </c>
      <c r="C43" s="20">
        <v>21827881</v>
      </c>
      <c r="D43" s="20"/>
      <c r="E43" s="21">
        <v>21000000</v>
      </c>
      <c r="F43" s="22">
        <v>21000000</v>
      </c>
      <c r="G43" s="22">
        <v>6000000</v>
      </c>
      <c r="H43" s="22"/>
      <c r="I43" s="22"/>
      <c r="J43" s="22">
        <v>6000000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6000000</v>
      </c>
      <c r="X43" s="22">
        <v>5250000</v>
      </c>
      <c r="Y43" s="22">
        <v>750000</v>
      </c>
      <c r="Z43" s="23">
        <v>14.285714285714285</v>
      </c>
      <c r="AA43" s="20">
        <v>21000000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19124742</v>
      </c>
      <c r="D45" s="20"/>
      <c r="E45" s="21">
        <v>1728164</v>
      </c>
      <c r="F45" s="22">
        <v>1728164</v>
      </c>
      <c r="G45" s="22">
        <v>54251</v>
      </c>
      <c r="H45" s="22">
        <v>34259</v>
      </c>
      <c r="I45" s="22">
        <v>49088</v>
      </c>
      <c r="J45" s="22">
        <v>137598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137598</v>
      </c>
      <c r="X45" s="22">
        <v>432042</v>
      </c>
      <c r="Y45" s="22">
        <v>-294444</v>
      </c>
      <c r="Z45" s="23">
        <v>-68.151707472884581</v>
      </c>
      <c r="AA45" s="20">
        <v>1728164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367300538</v>
      </c>
      <c r="D48" s="29">
        <f t="shared" ref="D48:Y48" si="1">SUM(D35:D47)</f>
        <v>0</v>
      </c>
      <c r="E48" s="30">
        <f t="shared" si="1"/>
        <v>205304146</v>
      </c>
      <c r="F48" s="31">
        <f t="shared" si="1"/>
        <v>205304146</v>
      </c>
      <c r="G48" s="31">
        <f t="shared" si="1"/>
        <v>6760699</v>
      </c>
      <c r="H48" s="31">
        <f t="shared" si="1"/>
        <v>5085430</v>
      </c>
      <c r="I48" s="31">
        <f t="shared" si="1"/>
        <v>2451473</v>
      </c>
      <c r="J48" s="31">
        <f t="shared" si="1"/>
        <v>14297602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14297602</v>
      </c>
      <c r="X48" s="31">
        <f t="shared" si="1"/>
        <v>51326031</v>
      </c>
      <c r="Y48" s="31">
        <f t="shared" si="1"/>
        <v>-37028429</v>
      </c>
      <c r="Z48" s="32">
        <f>+IF(X48&lt;&gt;0,+(Y48/X48)*100,0)</f>
        <v>-72.143565903235341</v>
      </c>
      <c r="AA48" s="29">
        <f>SUM(AA35:AA47)</f>
        <v>205304146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-161197567</v>
      </c>
      <c r="D49" s="39">
        <f t="shared" si="2"/>
        <v>0</v>
      </c>
      <c r="E49" s="40">
        <f t="shared" si="2"/>
        <v>13462253</v>
      </c>
      <c r="F49" s="41">
        <f t="shared" si="2"/>
        <v>13462253</v>
      </c>
      <c r="G49" s="41">
        <f t="shared" si="2"/>
        <v>80951036</v>
      </c>
      <c r="H49" s="41">
        <f t="shared" si="2"/>
        <v>-5085430</v>
      </c>
      <c r="I49" s="41">
        <f t="shared" si="2"/>
        <v>-2451473</v>
      </c>
      <c r="J49" s="41">
        <f t="shared" si="2"/>
        <v>73414133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73414133</v>
      </c>
      <c r="X49" s="41">
        <f t="shared" si="2"/>
        <v>3365571</v>
      </c>
      <c r="Y49" s="41">
        <f t="shared" si="2"/>
        <v>70048562</v>
      </c>
      <c r="Z49" s="42">
        <f>+IF(X49&lt;&gt;0,+(Y49/X49)*100,0)</f>
        <v>2081.327715267335</v>
      </c>
      <c r="AA49" s="39">
        <f>+AA33-AA48</f>
        <v>13462253</v>
      </c>
    </row>
    <row r="50" spans="1:27" x14ac:dyDescent="0.25">
      <c r="A50" s="43" t="s">
        <v>75</v>
      </c>
      <c r="B50" s="15" t="s">
        <v>32</v>
      </c>
      <c r="C50" s="20">
        <v>667107452</v>
      </c>
      <c r="D50" s="20"/>
      <c r="E50" s="21">
        <v>737767450</v>
      </c>
      <c r="F50" s="22">
        <v>737767450</v>
      </c>
      <c r="G50" s="22">
        <v>58227343</v>
      </c>
      <c r="H50" s="22">
        <v>53959689</v>
      </c>
      <c r="I50" s="22">
        <v>93066395</v>
      </c>
      <c r="J50" s="22">
        <v>205253427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205253427</v>
      </c>
      <c r="X50" s="22">
        <v>184441863</v>
      </c>
      <c r="Y50" s="22">
        <v>20811564</v>
      </c>
      <c r="Z50" s="23">
        <v>11.283535994211901</v>
      </c>
      <c r="AA50" s="20">
        <v>737767450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505909885</v>
      </c>
      <c r="D52" s="48">
        <f t="shared" si="3"/>
        <v>0</v>
      </c>
      <c r="E52" s="49">
        <f t="shared" si="3"/>
        <v>751229703</v>
      </c>
      <c r="F52" s="50">
        <f t="shared" si="3"/>
        <v>751229703</v>
      </c>
      <c r="G52" s="50">
        <f t="shared" si="3"/>
        <v>139178379</v>
      </c>
      <c r="H52" s="50">
        <f t="shared" si="3"/>
        <v>48874259</v>
      </c>
      <c r="I52" s="50">
        <f t="shared" si="3"/>
        <v>90614922</v>
      </c>
      <c r="J52" s="50">
        <f t="shared" si="3"/>
        <v>278667560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278667560</v>
      </c>
      <c r="X52" s="50">
        <f t="shared" si="3"/>
        <v>187807434</v>
      </c>
      <c r="Y52" s="50">
        <f t="shared" si="3"/>
        <v>90860126</v>
      </c>
      <c r="Z52" s="51">
        <f>+IF(X52&lt;&gt;0,+(Y52/X52)*100,0)</f>
        <v>48.37940866600627</v>
      </c>
      <c r="AA52" s="48">
        <f>SUM(AA49:AA51)</f>
        <v>751229703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505909885</v>
      </c>
      <c r="D54" s="54">
        <f>+D52-D53</f>
        <v>0</v>
      </c>
      <c r="E54" s="55">
        <f t="shared" si="4"/>
        <v>751229703</v>
      </c>
      <c r="F54" s="56">
        <f t="shared" si="4"/>
        <v>751229703</v>
      </c>
      <c r="G54" s="56">
        <f t="shared" si="4"/>
        <v>139178379</v>
      </c>
      <c r="H54" s="56">
        <f t="shared" si="4"/>
        <v>48874259</v>
      </c>
      <c r="I54" s="56">
        <f t="shared" si="4"/>
        <v>90614922</v>
      </c>
      <c r="J54" s="56">
        <f t="shared" si="4"/>
        <v>278667560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278667560</v>
      </c>
      <c r="X54" s="56">
        <f t="shared" si="4"/>
        <v>187807434</v>
      </c>
      <c r="Y54" s="56">
        <f t="shared" si="4"/>
        <v>90860126</v>
      </c>
      <c r="Z54" s="57">
        <f>+IF(X54&lt;&gt;0,+(Y54/X54)*100,0)</f>
        <v>48.37940866600627</v>
      </c>
      <c r="AA54" s="54">
        <f>+AA52-AA53</f>
        <v>751229703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505909885</v>
      </c>
      <c r="D57" s="48">
        <f>SUM(D54:D56)</f>
        <v>0</v>
      </c>
      <c r="E57" s="49">
        <f t="shared" si="5"/>
        <v>751229703</v>
      </c>
      <c r="F57" s="50">
        <f t="shared" si="5"/>
        <v>751229703</v>
      </c>
      <c r="G57" s="50">
        <f t="shared" si="5"/>
        <v>139178379</v>
      </c>
      <c r="H57" s="50">
        <f t="shared" si="5"/>
        <v>48874259</v>
      </c>
      <c r="I57" s="50">
        <f t="shared" si="5"/>
        <v>90614922</v>
      </c>
      <c r="J57" s="50">
        <f t="shared" si="5"/>
        <v>278667560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278667560</v>
      </c>
      <c r="X57" s="50">
        <f t="shared" si="5"/>
        <v>187807434</v>
      </c>
      <c r="Y57" s="50">
        <f t="shared" si="5"/>
        <v>90860126</v>
      </c>
      <c r="Z57" s="51">
        <f>+IF(X57&lt;&gt;0,+(Y57/X57)*100,0)</f>
        <v>48.37940866600627</v>
      </c>
      <c r="AA57" s="48">
        <f>SUM(AA54:AA56)</f>
        <v>751229703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505909885</v>
      </c>
      <c r="D60" s="65">
        <f>SUM(D57:D59)</f>
        <v>0</v>
      </c>
      <c r="E60" s="66">
        <f t="shared" si="6"/>
        <v>751229703</v>
      </c>
      <c r="F60" s="67">
        <f t="shared" si="6"/>
        <v>751229703</v>
      </c>
      <c r="G60" s="67">
        <f t="shared" si="6"/>
        <v>139178379</v>
      </c>
      <c r="H60" s="67">
        <f t="shared" si="6"/>
        <v>48874259</v>
      </c>
      <c r="I60" s="67">
        <f t="shared" si="6"/>
        <v>90614922</v>
      </c>
      <c r="J60" s="67">
        <f t="shared" si="6"/>
        <v>278667560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278667560</v>
      </c>
      <c r="X60" s="67">
        <f t="shared" si="6"/>
        <v>187807434</v>
      </c>
      <c r="Y60" s="67">
        <f t="shared" si="6"/>
        <v>90860126</v>
      </c>
      <c r="Z60" s="68">
        <f>+IF(X60&lt;&gt;0,+(Y60/X60)*100,0)</f>
        <v>48.37940866600627</v>
      </c>
      <c r="AA60" s="65">
        <f>SUM(AA57:AA59)</f>
        <v>751229703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849900052</v>
      </c>
      <c r="D7" s="20"/>
      <c r="E7" s="21">
        <v>883875703</v>
      </c>
      <c r="F7" s="22">
        <v>883875703</v>
      </c>
      <c r="G7" s="22">
        <v>68736051</v>
      </c>
      <c r="H7" s="22">
        <v>81937885</v>
      </c>
      <c r="I7" s="22">
        <v>68958593</v>
      </c>
      <c r="J7" s="22">
        <v>219632529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219632529</v>
      </c>
      <c r="X7" s="22">
        <v>220968918</v>
      </c>
      <c r="Y7" s="22">
        <v>-1336389</v>
      </c>
      <c r="Z7" s="23">
        <v>-0.60478596360778669</v>
      </c>
      <c r="AA7" s="20">
        <v>883875703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305395077</v>
      </c>
      <c r="D13" s="20"/>
      <c r="E13" s="21">
        <v>283646474</v>
      </c>
      <c r="F13" s="22">
        <v>283646474</v>
      </c>
      <c r="G13" s="22">
        <v>27966561</v>
      </c>
      <c r="H13" s="22">
        <v>28024012</v>
      </c>
      <c r="I13" s="22">
        <v>28426997</v>
      </c>
      <c r="J13" s="22">
        <v>84417570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84417570</v>
      </c>
      <c r="X13" s="22">
        <v>70911618</v>
      </c>
      <c r="Y13" s="22">
        <v>13505952</v>
      </c>
      <c r="Z13" s="23">
        <v>19.046176608182879</v>
      </c>
      <c r="AA13" s="20">
        <v>283646474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1155295129</v>
      </c>
      <c r="D33" s="29">
        <f t="shared" ref="D33:Y33" si="0">SUM(D6:D32)</f>
        <v>0</v>
      </c>
      <c r="E33" s="30">
        <f t="shared" si="0"/>
        <v>1167522177</v>
      </c>
      <c r="F33" s="31">
        <f t="shared" si="0"/>
        <v>1167522177</v>
      </c>
      <c r="G33" s="31">
        <f t="shared" si="0"/>
        <v>96702612</v>
      </c>
      <c r="H33" s="31">
        <f t="shared" si="0"/>
        <v>109961897</v>
      </c>
      <c r="I33" s="31">
        <f t="shared" si="0"/>
        <v>97385590</v>
      </c>
      <c r="J33" s="31">
        <f t="shared" si="0"/>
        <v>304050099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304050099</v>
      </c>
      <c r="X33" s="31">
        <f t="shared" si="0"/>
        <v>291880536</v>
      </c>
      <c r="Y33" s="31">
        <f t="shared" si="0"/>
        <v>12169563</v>
      </c>
      <c r="Z33" s="32">
        <f>+IF(X33&lt;&gt;0,+(Y33/X33)*100,0)</f>
        <v>4.1693643456924443</v>
      </c>
      <c r="AA33" s="29">
        <f>SUM(AA6:AA32)</f>
        <v>1167522177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46600629</v>
      </c>
      <c r="D35" s="20"/>
      <c r="E35" s="21">
        <v>46789854</v>
      </c>
      <c r="F35" s="22">
        <v>46789854</v>
      </c>
      <c r="G35" s="22">
        <v>4018481</v>
      </c>
      <c r="H35" s="22">
        <v>3657496</v>
      </c>
      <c r="I35" s="22">
        <v>4178452</v>
      </c>
      <c r="J35" s="22">
        <v>11854429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11854429</v>
      </c>
      <c r="X35" s="22">
        <v>11697513</v>
      </c>
      <c r="Y35" s="22">
        <v>156916</v>
      </c>
      <c r="Z35" s="23">
        <v>1.34144753675418</v>
      </c>
      <c r="AA35" s="20">
        <v>46789854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545923528</v>
      </c>
      <c r="D38" s="20"/>
      <c r="E38" s="21">
        <v>417960690</v>
      </c>
      <c r="F38" s="22">
        <v>417960690</v>
      </c>
      <c r="G38" s="22"/>
      <c r="H38" s="22">
        <v>68388258</v>
      </c>
      <c r="I38" s="22">
        <v>23089351</v>
      </c>
      <c r="J38" s="22">
        <v>91477609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91477609</v>
      </c>
      <c r="X38" s="22">
        <v>104490207</v>
      </c>
      <c r="Y38" s="22">
        <v>-13012598</v>
      </c>
      <c r="Z38" s="23">
        <v>-12.453413935719354</v>
      </c>
      <c r="AA38" s="20">
        <v>417960690</v>
      </c>
    </row>
    <row r="39" spans="1:27" x14ac:dyDescent="0.25">
      <c r="A39" s="19" t="s">
        <v>65</v>
      </c>
      <c r="B39" s="15" t="s">
        <v>32</v>
      </c>
      <c r="C39" s="20">
        <v>870637854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35810175</v>
      </c>
      <c r="D40" s="20"/>
      <c r="E40" s="21">
        <v>70007774</v>
      </c>
      <c r="F40" s="22">
        <v>70007774</v>
      </c>
      <c r="G40" s="22"/>
      <c r="H40" s="22"/>
      <c r="I40" s="22">
        <v>8952544</v>
      </c>
      <c r="J40" s="22">
        <v>8952544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8952544</v>
      </c>
      <c r="X40" s="22">
        <v>17501949</v>
      </c>
      <c r="Y40" s="22">
        <v>-8549405</v>
      </c>
      <c r="Z40" s="23">
        <v>-48.848302551904361</v>
      </c>
      <c r="AA40" s="20">
        <v>70007774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216156</v>
      </c>
      <c r="F41" s="22">
        <v>216156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54042</v>
      </c>
      <c r="Y41" s="22">
        <v>-54042</v>
      </c>
      <c r="Z41" s="23">
        <v>-100</v>
      </c>
      <c r="AA41" s="20">
        <v>216156</v>
      </c>
    </row>
    <row r="42" spans="1:27" x14ac:dyDescent="0.25">
      <c r="A42" s="19" t="s">
        <v>67</v>
      </c>
      <c r="B42" s="15" t="s">
        <v>32</v>
      </c>
      <c r="C42" s="20">
        <v>48109475</v>
      </c>
      <c r="D42" s="20"/>
      <c r="E42" s="21">
        <v>41319342</v>
      </c>
      <c r="F42" s="22">
        <v>41319342</v>
      </c>
      <c r="G42" s="22">
        <v>10000</v>
      </c>
      <c r="H42" s="22">
        <v>1910000</v>
      </c>
      <c r="I42" s="22">
        <v>5590142</v>
      </c>
      <c r="J42" s="22">
        <v>7510142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7510142</v>
      </c>
      <c r="X42" s="22">
        <v>10329855</v>
      </c>
      <c r="Y42" s="22">
        <v>-2819713</v>
      </c>
      <c r="Z42" s="23">
        <v>-27.296733594033988</v>
      </c>
      <c r="AA42" s="20">
        <v>41319342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382302872</v>
      </c>
      <c r="F44" s="22">
        <v>382302872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95575719</v>
      </c>
      <c r="Y44" s="22">
        <v>-95575719</v>
      </c>
      <c r="Z44" s="23">
        <v>-100</v>
      </c>
      <c r="AA44" s="20">
        <v>382302872</v>
      </c>
    </row>
    <row r="45" spans="1:27" x14ac:dyDescent="0.25">
      <c r="A45" s="19" t="s">
        <v>70</v>
      </c>
      <c r="B45" s="15" t="s">
        <v>32</v>
      </c>
      <c r="C45" s="20">
        <v>2847569</v>
      </c>
      <c r="D45" s="20"/>
      <c r="E45" s="21">
        <v>4570686</v>
      </c>
      <c r="F45" s="22">
        <v>4570686</v>
      </c>
      <c r="G45" s="22">
        <v>35988</v>
      </c>
      <c r="H45" s="22">
        <v>162667</v>
      </c>
      <c r="I45" s="22">
        <v>180031</v>
      </c>
      <c r="J45" s="22">
        <v>378686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378686</v>
      </c>
      <c r="X45" s="22">
        <v>1142706</v>
      </c>
      <c r="Y45" s="22">
        <v>-764020</v>
      </c>
      <c r="Z45" s="23">
        <v>-66.860592313333427</v>
      </c>
      <c r="AA45" s="20">
        <v>4570686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1549929230</v>
      </c>
      <c r="D48" s="29">
        <f t="shared" ref="D48:Y48" si="1">SUM(D35:D47)</f>
        <v>0</v>
      </c>
      <c r="E48" s="30">
        <f t="shared" si="1"/>
        <v>963167374</v>
      </c>
      <c r="F48" s="31">
        <f t="shared" si="1"/>
        <v>963167374</v>
      </c>
      <c r="G48" s="31">
        <f t="shared" si="1"/>
        <v>4064469</v>
      </c>
      <c r="H48" s="31">
        <f t="shared" si="1"/>
        <v>74118421</v>
      </c>
      <c r="I48" s="31">
        <f t="shared" si="1"/>
        <v>41990520</v>
      </c>
      <c r="J48" s="31">
        <f t="shared" si="1"/>
        <v>120173410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120173410</v>
      </c>
      <c r="X48" s="31">
        <f t="shared" si="1"/>
        <v>240791991</v>
      </c>
      <c r="Y48" s="31">
        <f t="shared" si="1"/>
        <v>-120618581</v>
      </c>
      <c r="Z48" s="32">
        <f>+IF(X48&lt;&gt;0,+(Y48/X48)*100,0)</f>
        <v>-50.092438913385621</v>
      </c>
      <c r="AA48" s="29">
        <f>SUM(AA35:AA47)</f>
        <v>963167374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-394634101</v>
      </c>
      <c r="D49" s="39">
        <f t="shared" si="2"/>
        <v>0</v>
      </c>
      <c r="E49" s="40">
        <f t="shared" si="2"/>
        <v>204354803</v>
      </c>
      <c r="F49" s="41">
        <f t="shared" si="2"/>
        <v>204354803</v>
      </c>
      <c r="G49" s="41">
        <f t="shared" si="2"/>
        <v>92638143</v>
      </c>
      <c r="H49" s="41">
        <f t="shared" si="2"/>
        <v>35843476</v>
      </c>
      <c r="I49" s="41">
        <f t="shared" si="2"/>
        <v>55395070</v>
      </c>
      <c r="J49" s="41">
        <f t="shared" si="2"/>
        <v>183876689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183876689</v>
      </c>
      <c r="X49" s="41">
        <f t="shared" si="2"/>
        <v>51088545</v>
      </c>
      <c r="Y49" s="41">
        <f t="shared" si="2"/>
        <v>132788144</v>
      </c>
      <c r="Z49" s="42">
        <f>+IF(X49&lt;&gt;0,+(Y49/X49)*100,0)</f>
        <v>259.91764690108124</v>
      </c>
      <c r="AA49" s="39">
        <f>+AA33-AA48</f>
        <v>204354803</v>
      </c>
    </row>
    <row r="50" spans="1:27" x14ac:dyDescent="0.25">
      <c r="A50" s="43" t="s">
        <v>75</v>
      </c>
      <c r="B50" s="15" t="s">
        <v>32</v>
      </c>
      <c r="C50" s="20">
        <v>28511883</v>
      </c>
      <c r="D50" s="20"/>
      <c r="E50" s="21">
        <v>46518479</v>
      </c>
      <c r="F50" s="22">
        <v>46518479</v>
      </c>
      <c r="G50" s="22"/>
      <c r="H50" s="22"/>
      <c r="I50" s="22">
        <v>2744551</v>
      </c>
      <c r="J50" s="22">
        <v>2744551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2744551</v>
      </c>
      <c r="X50" s="22">
        <v>11629617</v>
      </c>
      <c r="Y50" s="22">
        <v>-8885066</v>
      </c>
      <c r="Z50" s="23">
        <v>-76.400332014373305</v>
      </c>
      <c r="AA50" s="20">
        <v>46518479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-366122218</v>
      </c>
      <c r="D52" s="48">
        <f t="shared" si="3"/>
        <v>0</v>
      </c>
      <c r="E52" s="49">
        <f t="shared" si="3"/>
        <v>250873282</v>
      </c>
      <c r="F52" s="50">
        <f t="shared" si="3"/>
        <v>250873282</v>
      </c>
      <c r="G52" s="50">
        <f t="shared" si="3"/>
        <v>92638143</v>
      </c>
      <c r="H52" s="50">
        <f t="shared" si="3"/>
        <v>35843476</v>
      </c>
      <c r="I52" s="50">
        <f t="shared" si="3"/>
        <v>58139621</v>
      </c>
      <c r="J52" s="50">
        <f t="shared" si="3"/>
        <v>186621240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186621240</v>
      </c>
      <c r="X52" s="50">
        <f t="shared" si="3"/>
        <v>62718162</v>
      </c>
      <c r="Y52" s="50">
        <f t="shared" si="3"/>
        <v>123903078</v>
      </c>
      <c r="Z52" s="51">
        <f>+IF(X52&lt;&gt;0,+(Y52/X52)*100,0)</f>
        <v>197.55533971164525</v>
      </c>
      <c r="AA52" s="48">
        <f>SUM(AA49:AA51)</f>
        <v>250873282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-366122218</v>
      </c>
      <c r="D54" s="54">
        <f>+D52-D53</f>
        <v>0</v>
      </c>
      <c r="E54" s="55">
        <f t="shared" si="4"/>
        <v>250873282</v>
      </c>
      <c r="F54" s="56">
        <f t="shared" si="4"/>
        <v>250873282</v>
      </c>
      <c r="G54" s="56">
        <f t="shared" si="4"/>
        <v>92638143</v>
      </c>
      <c r="H54" s="56">
        <f t="shared" si="4"/>
        <v>35843476</v>
      </c>
      <c r="I54" s="56">
        <f t="shared" si="4"/>
        <v>58139621</v>
      </c>
      <c r="J54" s="56">
        <f t="shared" si="4"/>
        <v>186621240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186621240</v>
      </c>
      <c r="X54" s="56">
        <f t="shared" si="4"/>
        <v>62718162</v>
      </c>
      <c r="Y54" s="56">
        <f t="shared" si="4"/>
        <v>123903078</v>
      </c>
      <c r="Z54" s="57">
        <f>+IF(X54&lt;&gt;0,+(Y54/X54)*100,0)</f>
        <v>197.55533971164525</v>
      </c>
      <c r="AA54" s="54">
        <f>+AA52-AA53</f>
        <v>250873282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-366122218</v>
      </c>
      <c r="D57" s="48">
        <f>SUM(D54:D56)</f>
        <v>0</v>
      </c>
      <c r="E57" s="49">
        <f t="shared" si="5"/>
        <v>250873282</v>
      </c>
      <c r="F57" s="50">
        <f t="shared" si="5"/>
        <v>250873282</v>
      </c>
      <c r="G57" s="50">
        <f t="shared" si="5"/>
        <v>92638143</v>
      </c>
      <c r="H57" s="50">
        <f t="shared" si="5"/>
        <v>35843476</v>
      </c>
      <c r="I57" s="50">
        <f t="shared" si="5"/>
        <v>58139621</v>
      </c>
      <c r="J57" s="50">
        <f t="shared" si="5"/>
        <v>186621240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186621240</v>
      </c>
      <c r="X57" s="50">
        <f t="shared" si="5"/>
        <v>62718162</v>
      </c>
      <c r="Y57" s="50">
        <f t="shared" si="5"/>
        <v>123903078</v>
      </c>
      <c r="Z57" s="51">
        <f>+IF(X57&lt;&gt;0,+(Y57/X57)*100,0)</f>
        <v>197.55533971164525</v>
      </c>
      <c r="AA57" s="48">
        <f>SUM(AA54:AA56)</f>
        <v>250873282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-366122218</v>
      </c>
      <c r="D60" s="65">
        <f>SUM(D57:D59)</f>
        <v>0</v>
      </c>
      <c r="E60" s="66">
        <f t="shared" si="6"/>
        <v>250873282</v>
      </c>
      <c r="F60" s="67">
        <f t="shared" si="6"/>
        <v>250873282</v>
      </c>
      <c r="G60" s="67">
        <f t="shared" si="6"/>
        <v>92638143</v>
      </c>
      <c r="H60" s="67">
        <f t="shared" si="6"/>
        <v>35843476</v>
      </c>
      <c r="I60" s="67">
        <f t="shared" si="6"/>
        <v>58139621</v>
      </c>
      <c r="J60" s="67">
        <f t="shared" si="6"/>
        <v>186621240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186621240</v>
      </c>
      <c r="X60" s="67">
        <f t="shared" si="6"/>
        <v>62718162</v>
      </c>
      <c r="Y60" s="67">
        <f t="shared" si="6"/>
        <v>123903078</v>
      </c>
      <c r="Z60" s="68">
        <f>+IF(X60&lt;&gt;0,+(Y60/X60)*100,0)</f>
        <v>197.55533971164525</v>
      </c>
      <c r="AA60" s="65">
        <f>SUM(AA57:AA59)</f>
        <v>250873282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67320484</v>
      </c>
      <c r="F7" s="22">
        <v>67320484</v>
      </c>
      <c r="G7" s="22">
        <v>5313909</v>
      </c>
      <c r="H7" s="22">
        <v>4993977</v>
      </c>
      <c r="I7" s="22">
        <v>5643868</v>
      </c>
      <c r="J7" s="22">
        <v>15951754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15951754</v>
      </c>
      <c r="X7" s="22">
        <v>16830120</v>
      </c>
      <c r="Y7" s="22">
        <v>-878366</v>
      </c>
      <c r="Z7" s="23">
        <v>-5.2190121044888569</v>
      </c>
      <c r="AA7" s="20">
        <v>67320484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5720249</v>
      </c>
      <c r="H13" s="22">
        <v>5321209</v>
      </c>
      <c r="I13" s="22">
        <v>5663390</v>
      </c>
      <c r="J13" s="22">
        <v>16704848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16704848</v>
      </c>
      <c r="X13" s="22"/>
      <c r="Y13" s="22">
        <v>16704848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67320484</v>
      </c>
      <c r="F33" s="31">
        <f t="shared" si="0"/>
        <v>67320484</v>
      </c>
      <c r="G33" s="31">
        <f t="shared" si="0"/>
        <v>11034158</v>
      </c>
      <c r="H33" s="31">
        <f t="shared" si="0"/>
        <v>10315186</v>
      </c>
      <c r="I33" s="31">
        <f t="shared" si="0"/>
        <v>11307258</v>
      </c>
      <c r="J33" s="31">
        <f t="shared" si="0"/>
        <v>32656602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32656602</v>
      </c>
      <c r="X33" s="31">
        <f t="shared" si="0"/>
        <v>16830120</v>
      </c>
      <c r="Y33" s="31">
        <f t="shared" si="0"/>
        <v>15826482</v>
      </c>
      <c r="Z33" s="32">
        <f>+IF(X33&lt;&gt;0,+(Y33/X33)*100,0)</f>
        <v>94.036655710119703</v>
      </c>
      <c r="AA33" s="29">
        <f>SUM(AA6:AA32)</f>
        <v>67320484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12861710</v>
      </c>
      <c r="F35" s="22">
        <v>12861710</v>
      </c>
      <c r="G35" s="22">
        <v>875926</v>
      </c>
      <c r="H35" s="22">
        <v>850650</v>
      </c>
      <c r="I35" s="22">
        <v>854523</v>
      </c>
      <c r="J35" s="22">
        <v>2581099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2581099</v>
      </c>
      <c r="X35" s="22">
        <v>3215448</v>
      </c>
      <c r="Y35" s="22">
        <v>-634349</v>
      </c>
      <c r="Z35" s="23">
        <v>-19.728168516486662</v>
      </c>
      <c r="AA35" s="20">
        <v>12861710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63406921</v>
      </c>
      <c r="F38" s="22">
        <v>63406921</v>
      </c>
      <c r="G38" s="22">
        <v>3372598</v>
      </c>
      <c r="H38" s="22">
        <v>76648</v>
      </c>
      <c r="I38" s="22">
        <v>11683643</v>
      </c>
      <c r="J38" s="22">
        <v>15132889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15132889</v>
      </c>
      <c r="X38" s="22">
        <v>15851733</v>
      </c>
      <c r="Y38" s="22">
        <v>-718844</v>
      </c>
      <c r="Z38" s="23">
        <v>-4.534797551788186</v>
      </c>
      <c r="AA38" s="20">
        <v>63406921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17629200</v>
      </c>
      <c r="F42" s="22">
        <v>17629200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4407300</v>
      </c>
      <c r="Y42" s="22">
        <v>-4407300</v>
      </c>
      <c r="Z42" s="23">
        <v>-100</v>
      </c>
      <c r="AA42" s="20">
        <v>17629200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67496</v>
      </c>
      <c r="H44" s="22">
        <v>13724</v>
      </c>
      <c r="I44" s="22">
        <v>98977</v>
      </c>
      <c r="J44" s="22">
        <v>180197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180197</v>
      </c>
      <c r="X44" s="22"/>
      <c r="Y44" s="22">
        <v>180197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1140000</v>
      </c>
      <c r="F45" s="22">
        <v>1140000</v>
      </c>
      <c r="G45" s="22">
        <v>12071</v>
      </c>
      <c r="H45" s="22">
        <v>18649</v>
      </c>
      <c r="I45" s="22">
        <v>18610</v>
      </c>
      <c r="J45" s="22">
        <v>49330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49330</v>
      </c>
      <c r="X45" s="22">
        <v>285003</v>
      </c>
      <c r="Y45" s="22">
        <v>-235673</v>
      </c>
      <c r="Z45" s="23">
        <v>-82.691410265856845</v>
      </c>
      <c r="AA45" s="20">
        <v>1140000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95037831</v>
      </c>
      <c r="F48" s="31">
        <f t="shared" si="1"/>
        <v>95037831</v>
      </c>
      <c r="G48" s="31">
        <f t="shared" si="1"/>
        <v>4328091</v>
      </c>
      <c r="H48" s="31">
        <f t="shared" si="1"/>
        <v>959671</v>
      </c>
      <c r="I48" s="31">
        <f t="shared" si="1"/>
        <v>12655753</v>
      </c>
      <c r="J48" s="31">
        <f t="shared" si="1"/>
        <v>17943515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17943515</v>
      </c>
      <c r="X48" s="31">
        <f t="shared" si="1"/>
        <v>23759484</v>
      </c>
      <c r="Y48" s="31">
        <f t="shared" si="1"/>
        <v>-5815969</v>
      </c>
      <c r="Z48" s="32">
        <f>+IF(X48&lt;&gt;0,+(Y48/X48)*100,0)</f>
        <v>-24.47851561086091</v>
      </c>
      <c r="AA48" s="29">
        <f>SUM(AA35:AA47)</f>
        <v>95037831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-27717347</v>
      </c>
      <c r="F49" s="41">
        <f t="shared" si="2"/>
        <v>-27717347</v>
      </c>
      <c r="G49" s="41">
        <f t="shared" si="2"/>
        <v>6706067</v>
      </c>
      <c r="H49" s="41">
        <f t="shared" si="2"/>
        <v>9355515</v>
      </c>
      <c r="I49" s="41">
        <f t="shared" si="2"/>
        <v>-1348495</v>
      </c>
      <c r="J49" s="41">
        <f t="shared" si="2"/>
        <v>14713087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14713087</v>
      </c>
      <c r="X49" s="41">
        <f t="shared" si="2"/>
        <v>-6929364</v>
      </c>
      <c r="Y49" s="41">
        <f t="shared" si="2"/>
        <v>21642451</v>
      </c>
      <c r="Z49" s="42">
        <f>+IF(X49&lt;&gt;0,+(Y49/X49)*100,0)</f>
        <v>-312.32954424100103</v>
      </c>
      <c r="AA49" s="39">
        <f>+AA33-AA48</f>
        <v>-27717347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55000000</v>
      </c>
      <c r="F50" s="22">
        <v>55000000</v>
      </c>
      <c r="G50" s="22"/>
      <c r="H50" s="22">
        <v>40000000</v>
      </c>
      <c r="I50" s="22"/>
      <c r="J50" s="22">
        <v>40000000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40000000</v>
      </c>
      <c r="X50" s="22">
        <v>13749999</v>
      </c>
      <c r="Y50" s="22">
        <v>26250001</v>
      </c>
      <c r="Z50" s="23">
        <v>190.90911206611725</v>
      </c>
      <c r="AA50" s="20">
        <v>55000000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27282653</v>
      </c>
      <c r="F52" s="50">
        <f t="shared" si="3"/>
        <v>27282653</v>
      </c>
      <c r="G52" s="50">
        <f t="shared" si="3"/>
        <v>6706067</v>
      </c>
      <c r="H52" s="50">
        <f t="shared" si="3"/>
        <v>49355515</v>
      </c>
      <c r="I52" s="50">
        <f t="shared" si="3"/>
        <v>-1348495</v>
      </c>
      <c r="J52" s="50">
        <f t="shared" si="3"/>
        <v>54713087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54713087</v>
      </c>
      <c r="X52" s="50">
        <f t="shared" si="3"/>
        <v>6820635</v>
      </c>
      <c r="Y52" s="50">
        <f t="shared" si="3"/>
        <v>47892452</v>
      </c>
      <c r="Z52" s="51">
        <f>+IF(X52&lt;&gt;0,+(Y52/X52)*100,0)</f>
        <v>702.1699885714454</v>
      </c>
      <c r="AA52" s="48">
        <f>SUM(AA49:AA51)</f>
        <v>27282653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27282653</v>
      </c>
      <c r="F54" s="56">
        <f t="shared" si="4"/>
        <v>27282653</v>
      </c>
      <c r="G54" s="56">
        <f t="shared" si="4"/>
        <v>6706067</v>
      </c>
      <c r="H54" s="56">
        <f t="shared" si="4"/>
        <v>49355515</v>
      </c>
      <c r="I54" s="56">
        <f t="shared" si="4"/>
        <v>-1348495</v>
      </c>
      <c r="J54" s="56">
        <f t="shared" si="4"/>
        <v>54713087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54713087</v>
      </c>
      <c r="X54" s="56">
        <f t="shared" si="4"/>
        <v>6820635</v>
      </c>
      <c r="Y54" s="56">
        <f t="shared" si="4"/>
        <v>47892452</v>
      </c>
      <c r="Z54" s="57">
        <f>+IF(X54&lt;&gt;0,+(Y54/X54)*100,0)</f>
        <v>702.1699885714454</v>
      </c>
      <c r="AA54" s="54">
        <f>+AA52-AA53</f>
        <v>27282653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27282653</v>
      </c>
      <c r="F57" s="50">
        <f t="shared" si="5"/>
        <v>27282653</v>
      </c>
      <c r="G57" s="50">
        <f t="shared" si="5"/>
        <v>6706067</v>
      </c>
      <c r="H57" s="50">
        <f t="shared" si="5"/>
        <v>49355515</v>
      </c>
      <c r="I57" s="50">
        <f t="shared" si="5"/>
        <v>-1348495</v>
      </c>
      <c r="J57" s="50">
        <f t="shared" si="5"/>
        <v>54713087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54713087</v>
      </c>
      <c r="X57" s="50">
        <f t="shared" si="5"/>
        <v>6820635</v>
      </c>
      <c r="Y57" s="50">
        <f t="shared" si="5"/>
        <v>47892452</v>
      </c>
      <c r="Z57" s="51">
        <f>+IF(X57&lt;&gt;0,+(Y57/X57)*100,0)</f>
        <v>702.1699885714454</v>
      </c>
      <c r="AA57" s="48">
        <f>SUM(AA54:AA56)</f>
        <v>27282653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27282653</v>
      </c>
      <c r="F60" s="67">
        <f t="shared" si="6"/>
        <v>27282653</v>
      </c>
      <c r="G60" s="67">
        <f t="shared" si="6"/>
        <v>6706067</v>
      </c>
      <c r="H60" s="67">
        <f t="shared" si="6"/>
        <v>49355515</v>
      </c>
      <c r="I60" s="67">
        <f t="shared" si="6"/>
        <v>-1348495</v>
      </c>
      <c r="J60" s="67">
        <f t="shared" si="6"/>
        <v>54713087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54713087</v>
      </c>
      <c r="X60" s="67">
        <f t="shared" si="6"/>
        <v>6820635</v>
      </c>
      <c r="Y60" s="67">
        <f t="shared" si="6"/>
        <v>47892452</v>
      </c>
      <c r="Z60" s="68">
        <f>+IF(X60&lt;&gt;0,+(Y60/X60)*100,0)</f>
        <v>702.1699885714454</v>
      </c>
      <c r="AA60" s="65">
        <f>SUM(AA57:AA59)</f>
        <v>27282653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177412916</v>
      </c>
      <c r="D7" s="20"/>
      <c r="E7" s="21">
        <v>138771444</v>
      </c>
      <c r="F7" s="22">
        <v>138771444</v>
      </c>
      <c r="G7" s="22">
        <v>18498960</v>
      </c>
      <c r="H7" s="22">
        <v>8163757</v>
      </c>
      <c r="I7" s="22">
        <v>13299283</v>
      </c>
      <c r="J7" s="22">
        <v>39962000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39962000</v>
      </c>
      <c r="X7" s="22">
        <v>37859072</v>
      </c>
      <c r="Y7" s="22">
        <v>2102928</v>
      </c>
      <c r="Z7" s="23">
        <v>5.5546210958366862</v>
      </c>
      <c r="AA7" s="20">
        <v>138771444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22998604</v>
      </c>
      <c r="D13" s="20"/>
      <c r="E13" s="21">
        <v>24021084</v>
      </c>
      <c r="F13" s="22">
        <v>24021084</v>
      </c>
      <c r="G13" s="22">
        <v>1953590</v>
      </c>
      <c r="H13" s="22">
        <v>2062307</v>
      </c>
      <c r="I13" s="22">
        <v>2021315</v>
      </c>
      <c r="J13" s="22">
        <v>6037212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6037212</v>
      </c>
      <c r="X13" s="22">
        <v>5779001</v>
      </c>
      <c r="Y13" s="22">
        <v>258211</v>
      </c>
      <c r="Z13" s="23">
        <v>4.4680905921282932</v>
      </c>
      <c r="AA13" s="20">
        <v>24021084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200411520</v>
      </c>
      <c r="D33" s="29">
        <f t="shared" ref="D33:Y33" si="0">SUM(D6:D32)</f>
        <v>0</v>
      </c>
      <c r="E33" s="30">
        <f t="shared" si="0"/>
        <v>162792528</v>
      </c>
      <c r="F33" s="31">
        <f t="shared" si="0"/>
        <v>162792528</v>
      </c>
      <c r="G33" s="31">
        <f t="shared" si="0"/>
        <v>20452550</v>
      </c>
      <c r="H33" s="31">
        <f t="shared" si="0"/>
        <v>10226064</v>
      </c>
      <c r="I33" s="31">
        <f t="shared" si="0"/>
        <v>15320598</v>
      </c>
      <c r="J33" s="31">
        <f t="shared" si="0"/>
        <v>45999212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45999212</v>
      </c>
      <c r="X33" s="31">
        <f t="shared" si="0"/>
        <v>43638073</v>
      </c>
      <c r="Y33" s="31">
        <f t="shared" si="0"/>
        <v>2361139</v>
      </c>
      <c r="Z33" s="32">
        <f>+IF(X33&lt;&gt;0,+(Y33/X33)*100,0)</f>
        <v>5.4107315875290833</v>
      </c>
      <c r="AA33" s="29">
        <f>SUM(AA6:AA32)</f>
        <v>162792528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41926748</v>
      </c>
      <c r="D35" s="20"/>
      <c r="E35" s="21">
        <v>34708239</v>
      </c>
      <c r="F35" s="22">
        <v>34708239</v>
      </c>
      <c r="G35" s="22">
        <v>107061</v>
      </c>
      <c r="H35" s="22">
        <v>7553983</v>
      </c>
      <c r="I35" s="22">
        <v>3893030</v>
      </c>
      <c r="J35" s="22">
        <v>11554074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11554074</v>
      </c>
      <c r="X35" s="22">
        <v>8059433</v>
      </c>
      <c r="Y35" s="22">
        <v>3494641</v>
      </c>
      <c r="Z35" s="23">
        <v>43.36087910898943</v>
      </c>
      <c r="AA35" s="20">
        <v>34708239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23961341</v>
      </c>
      <c r="D38" s="20"/>
      <c r="E38" s="21">
        <v>24551025</v>
      </c>
      <c r="F38" s="22">
        <v>24551025</v>
      </c>
      <c r="G38" s="22">
        <v>2377917</v>
      </c>
      <c r="H38" s="22">
        <v>-2167566</v>
      </c>
      <c r="I38" s="22">
        <v>4824462</v>
      </c>
      <c r="J38" s="22">
        <v>5034813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5034813</v>
      </c>
      <c r="X38" s="22">
        <v>45800</v>
      </c>
      <c r="Y38" s="22">
        <v>4989013</v>
      </c>
      <c r="Z38" s="23">
        <v>10893.041484716157</v>
      </c>
      <c r="AA38" s="20">
        <v>24551025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20815717</v>
      </c>
      <c r="F39" s="22">
        <v>20815717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5203929</v>
      </c>
      <c r="Y39" s="22">
        <v>-5203929</v>
      </c>
      <c r="Z39" s="23">
        <v>-100</v>
      </c>
      <c r="AA39" s="20">
        <v>20815717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192716920</v>
      </c>
      <c r="F40" s="22">
        <v>192716920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48179229</v>
      </c>
      <c r="Y40" s="22">
        <v>-48179229</v>
      </c>
      <c r="Z40" s="23">
        <v>-100</v>
      </c>
      <c r="AA40" s="20">
        <v>192716920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16921565</v>
      </c>
      <c r="D42" s="20"/>
      <c r="E42" s="21">
        <v>13178695</v>
      </c>
      <c r="F42" s="22">
        <v>13178695</v>
      </c>
      <c r="G42" s="22">
        <v>435679</v>
      </c>
      <c r="H42" s="22">
        <v>1048112</v>
      </c>
      <c r="I42" s="22">
        <v>976315</v>
      </c>
      <c r="J42" s="22">
        <v>2460106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2460106</v>
      </c>
      <c r="X42" s="22">
        <v>1726128</v>
      </c>
      <c r="Y42" s="22">
        <v>733978</v>
      </c>
      <c r="Z42" s="23">
        <v>42.521643817839703</v>
      </c>
      <c r="AA42" s="20">
        <v>13178695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92810</v>
      </c>
      <c r="D45" s="20"/>
      <c r="E45" s="21">
        <v>10000</v>
      </c>
      <c r="F45" s="22">
        <v>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2499</v>
      </c>
      <c r="Y45" s="22">
        <v>-2499</v>
      </c>
      <c r="Z45" s="23">
        <v>-100</v>
      </c>
      <c r="AA45" s="20">
        <v>10000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82902464</v>
      </c>
      <c r="D48" s="29">
        <f t="shared" ref="D48:Y48" si="1">SUM(D35:D47)</f>
        <v>0</v>
      </c>
      <c r="E48" s="30">
        <f t="shared" si="1"/>
        <v>288980596</v>
      </c>
      <c r="F48" s="31">
        <f t="shared" si="1"/>
        <v>288980596</v>
      </c>
      <c r="G48" s="31">
        <f t="shared" si="1"/>
        <v>2920657</v>
      </c>
      <c r="H48" s="31">
        <f t="shared" si="1"/>
        <v>6434529</v>
      </c>
      <c r="I48" s="31">
        <f t="shared" si="1"/>
        <v>9693807</v>
      </c>
      <c r="J48" s="31">
        <f t="shared" si="1"/>
        <v>19048993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19048993</v>
      </c>
      <c r="X48" s="31">
        <f t="shared" si="1"/>
        <v>63967018</v>
      </c>
      <c r="Y48" s="31">
        <f t="shared" si="1"/>
        <v>-44918025</v>
      </c>
      <c r="Z48" s="32">
        <f>+IF(X48&lt;&gt;0,+(Y48/X48)*100,0)</f>
        <v>-70.220601810764421</v>
      </c>
      <c r="AA48" s="29">
        <f>SUM(AA35:AA47)</f>
        <v>288980596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117509056</v>
      </c>
      <c r="D49" s="39">
        <f t="shared" si="2"/>
        <v>0</v>
      </c>
      <c r="E49" s="40">
        <f t="shared" si="2"/>
        <v>-126188068</v>
      </c>
      <c r="F49" s="41">
        <f t="shared" si="2"/>
        <v>-126188068</v>
      </c>
      <c r="G49" s="41">
        <f t="shared" si="2"/>
        <v>17531893</v>
      </c>
      <c r="H49" s="41">
        <f t="shared" si="2"/>
        <v>3791535</v>
      </c>
      <c r="I49" s="41">
        <f t="shared" si="2"/>
        <v>5626791</v>
      </c>
      <c r="J49" s="41">
        <f t="shared" si="2"/>
        <v>26950219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26950219</v>
      </c>
      <c r="X49" s="41">
        <f t="shared" si="2"/>
        <v>-20328945</v>
      </c>
      <c r="Y49" s="41">
        <f t="shared" si="2"/>
        <v>47279164</v>
      </c>
      <c r="Z49" s="42">
        <f>+IF(X49&lt;&gt;0,+(Y49/X49)*100,0)</f>
        <v>-232.57067201470613</v>
      </c>
      <c r="AA49" s="39">
        <f>+AA33-AA48</f>
        <v>-126188068</v>
      </c>
    </row>
    <row r="50" spans="1:27" x14ac:dyDescent="0.25">
      <c r="A50" s="43" t="s">
        <v>75</v>
      </c>
      <c r="B50" s="15" t="s">
        <v>32</v>
      </c>
      <c r="C50" s="20">
        <v>21224000</v>
      </c>
      <c r="D50" s="20"/>
      <c r="E50" s="21">
        <v>102855000</v>
      </c>
      <c r="F50" s="22">
        <v>102855000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25713750</v>
      </c>
      <c r="Y50" s="22">
        <v>-25713750</v>
      </c>
      <c r="Z50" s="23">
        <v>-100</v>
      </c>
      <c r="AA50" s="20">
        <v>102855000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138733056</v>
      </c>
      <c r="D52" s="48">
        <f t="shared" si="3"/>
        <v>0</v>
      </c>
      <c r="E52" s="49">
        <f t="shared" si="3"/>
        <v>-23333068</v>
      </c>
      <c r="F52" s="50">
        <f t="shared" si="3"/>
        <v>-23333068</v>
      </c>
      <c r="G52" s="50">
        <f t="shared" si="3"/>
        <v>17531893</v>
      </c>
      <c r="H52" s="50">
        <f t="shared" si="3"/>
        <v>3791535</v>
      </c>
      <c r="I52" s="50">
        <f t="shared" si="3"/>
        <v>5626791</v>
      </c>
      <c r="J52" s="50">
        <f t="shared" si="3"/>
        <v>26950219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26950219</v>
      </c>
      <c r="X52" s="50">
        <f t="shared" si="3"/>
        <v>5384805</v>
      </c>
      <c r="Y52" s="50">
        <f t="shared" si="3"/>
        <v>21565414</v>
      </c>
      <c r="Z52" s="51">
        <f>+IF(X52&lt;&gt;0,+(Y52/X52)*100,0)</f>
        <v>400.48644287026178</v>
      </c>
      <c r="AA52" s="48">
        <f>SUM(AA49:AA51)</f>
        <v>-23333068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138733056</v>
      </c>
      <c r="D54" s="54">
        <f>+D52-D53</f>
        <v>0</v>
      </c>
      <c r="E54" s="55">
        <f t="shared" si="4"/>
        <v>-23333068</v>
      </c>
      <c r="F54" s="56">
        <f t="shared" si="4"/>
        <v>-23333068</v>
      </c>
      <c r="G54" s="56">
        <f t="shared" si="4"/>
        <v>17531893</v>
      </c>
      <c r="H54" s="56">
        <f t="shared" si="4"/>
        <v>3791535</v>
      </c>
      <c r="I54" s="56">
        <f t="shared" si="4"/>
        <v>5626791</v>
      </c>
      <c r="J54" s="56">
        <f t="shared" si="4"/>
        <v>26950219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26950219</v>
      </c>
      <c r="X54" s="56">
        <f t="shared" si="4"/>
        <v>5384805</v>
      </c>
      <c r="Y54" s="56">
        <f t="shared" si="4"/>
        <v>21565414</v>
      </c>
      <c r="Z54" s="57">
        <f>+IF(X54&lt;&gt;0,+(Y54/X54)*100,0)</f>
        <v>400.48644287026178</v>
      </c>
      <c r="AA54" s="54">
        <f>+AA52-AA53</f>
        <v>-23333068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138733056</v>
      </c>
      <c r="D57" s="48">
        <f>SUM(D54:D56)</f>
        <v>0</v>
      </c>
      <c r="E57" s="49">
        <f t="shared" si="5"/>
        <v>-23333068</v>
      </c>
      <c r="F57" s="50">
        <f t="shared" si="5"/>
        <v>-23333068</v>
      </c>
      <c r="G57" s="50">
        <f t="shared" si="5"/>
        <v>17531893</v>
      </c>
      <c r="H57" s="50">
        <f t="shared" si="5"/>
        <v>3791535</v>
      </c>
      <c r="I57" s="50">
        <f t="shared" si="5"/>
        <v>5626791</v>
      </c>
      <c r="J57" s="50">
        <f t="shared" si="5"/>
        <v>26950219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26950219</v>
      </c>
      <c r="X57" s="50">
        <f t="shared" si="5"/>
        <v>5384805</v>
      </c>
      <c r="Y57" s="50">
        <f t="shared" si="5"/>
        <v>21565414</v>
      </c>
      <c r="Z57" s="51">
        <f>+IF(X57&lt;&gt;0,+(Y57/X57)*100,0)</f>
        <v>400.48644287026178</v>
      </c>
      <c r="AA57" s="48">
        <f>SUM(AA54:AA56)</f>
        <v>-23333068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138733056</v>
      </c>
      <c r="D60" s="65">
        <f>SUM(D57:D59)</f>
        <v>0</v>
      </c>
      <c r="E60" s="66">
        <f t="shared" si="6"/>
        <v>-23333068</v>
      </c>
      <c r="F60" s="67">
        <f t="shared" si="6"/>
        <v>-23333068</v>
      </c>
      <c r="G60" s="67">
        <f t="shared" si="6"/>
        <v>17531893</v>
      </c>
      <c r="H60" s="67">
        <f t="shared" si="6"/>
        <v>3791535</v>
      </c>
      <c r="I60" s="67">
        <f t="shared" si="6"/>
        <v>5626791</v>
      </c>
      <c r="J60" s="67">
        <f t="shared" si="6"/>
        <v>26950219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26950219</v>
      </c>
      <c r="X60" s="67">
        <f t="shared" si="6"/>
        <v>5384805</v>
      </c>
      <c r="Y60" s="67">
        <f t="shared" si="6"/>
        <v>21565414</v>
      </c>
      <c r="Z60" s="68">
        <f>+IF(X60&lt;&gt;0,+(Y60/X60)*100,0)</f>
        <v>400.48644287026178</v>
      </c>
      <c r="AA60" s="65">
        <f>SUM(AA57:AA59)</f>
        <v>-23333068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47395</v>
      </c>
      <c r="F6" s="22">
        <v>47395</v>
      </c>
      <c r="G6" s="22">
        <v>6613</v>
      </c>
      <c r="H6" s="22">
        <v>800</v>
      </c>
      <c r="I6" s="22"/>
      <c r="J6" s="22">
        <v>7413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7413</v>
      </c>
      <c r="X6" s="22">
        <v>11847</v>
      </c>
      <c r="Y6" s="22">
        <v>-4434</v>
      </c>
      <c r="Z6" s="23">
        <v>-37.427196758673084</v>
      </c>
      <c r="AA6" s="20">
        <v>47395</v>
      </c>
    </row>
    <row r="7" spans="1:27" x14ac:dyDescent="0.25">
      <c r="A7" s="19" t="s">
        <v>35</v>
      </c>
      <c r="B7" s="15" t="s">
        <v>32</v>
      </c>
      <c r="C7" s="20">
        <v>2210753179</v>
      </c>
      <c r="D7" s="20"/>
      <c r="E7" s="21">
        <v>2602864210</v>
      </c>
      <c r="F7" s="22">
        <v>2602864210</v>
      </c>
      <c r="G7" s="22">
        <v>185400893</v>
      </c>
      <c r="H7" s="22">
        <v>199959258</v>
      </c>
      <c r="I7" s="22">
        <v>234812837</v>
      </c>
      <c r="J7" s="22">
        <v>620172988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620172988</v>
      </c>
      <c r="X7" s="22">
        <v>637081879</v>
      </c>
      <c r="Y7" s="22">
        <v>-16908891</v>
      </c>
      <c r="Z7" s="23">
        <v>-2.6541158299057508</v>
      </c>
      <c r="AA7" s="20">
        <v>2602864210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2642348</v>
      </c>
      <c r="F8" s="22">
        <v>2642348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660588</v>
      </c>
      <c r="Y8" s="22">
        <v>-660588</v>
      </c>
      <c r="Z8" s="23">
        <v>-100</v>
      </c>
      <c r="AA8" s="20">
        <v>2642348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183088</v>
      </c>
      <c r="F10" s="22">
        <v>183088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45771</v>
      </c>
      <c r="Y10" s="22">
        <v>-45771</v>
      </c>
      <c r="Z10" s="23">
        <v>-100</v>
      </c>
      <c r="AA10" s="20">
        <v>183088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619752974</v>
      </c>
      <c r="D13" s="20"/>
      <c r="E13" s="21">
        <v>631545851</v>
      </c>
      <c r="F13" s="22">
        <v>631545851</v>
      </c>
      <c r="G13" s="22">
        <v>64824410</v>
      </c>
      <c r="H13" s="22">
        <v>65520073</v>
      </c>
      <c r="I13" s="22">
        <v>66229470</v>
      </c>
      <c r="J13" s="22">
        <v>196573953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196573953</v>
      </c>
      <c r="X13" s="22">
        <v>157527488</v>
      </c>
      <c r="Y13" s="22">
        <v>39046465</v>
      </c>
      <c r="Z13" s="23">
        <v>24.787080334830197</v>
      </c>
      <c r="AA13" s="20">
        <v>631545851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1435035</v>
      </c>
      <c r="D20" s="20"/>
      <c r="E20" s="21">
        <v>835000</v>
      </c>
      <c r="F20" s="22">
        <v>835000</v>
      </c>
      <c r="G20" s="22">
        <v>146316</v>
      </c>
      <c r="H20" s="22">
        <v>97123</v>
      </c>
      <c r="I20" s="22">
        <v>47114</v>
      </c>
      <c r="J20" s="22">
        <v>290553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290553</v>
      </c>
      <c r="X20" s="22">
        <v>208749</v>
      </c>
      <c r="Y20" s="22">
        <v>81804</v>
      </c>
      <c r="Z20" s="18">
        <v>39.187732635844966</v>
      </c>
      <c r="AA20" s="20">
        <v>835000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1222609</v>
      </c>
      <c r="D24" s="20"/>
      <c r="E24" s="21">
        <v>858224</v>
      </c>
      <c r="F24" s="22">
        <v>858224</v>
      </c>
      <c r="G24" s="22">
        <v>15217</v>
      </c>
      <c r="H24" s="22"/>
      <c r="I24" s="22">
        <v>19565</v>
      </c>
      <c r="J24" s="22">
        <v>34782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34782</v>
      </c>
      <c r="X24" s="22">
        <v>214554</v>
      </c>
      <c r="Y24" s="22">
        <v>-179772</v>
      </c>
      <c r="Z24" s="23">
        <v>-83.788696551916999</v>
      </c>
      <c r="AA24" s="20">
        <v>858224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884446929</v>
      </c>
      <c r="D26" s="20"/>
      <c r="E26" s="21">
        <v>932313406</v>
      </c>
      <c r="F26" s="22">
        <v>932313406</v>
      </c>
      <c r="G26" s="22">
        <v>88334221</v>
      </c>
      <c r="H26" s="22">
        <v>230169008</v>
      </c>
      <c r="I26" s="22">
        <v>633714</v>
      </c>
      <c r="J26" s="22">
        <v>319136943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319136943</v>
      </c>
      <c r="X26" s="22">
        <v>233078352</v>
      </c>
      <c r="Y26" s="22">
        <v>86058591</v>
      </c>
      <c r="Z26" s="23">
        <v>36.922601460645303</v>
      </c>
      <c r="AA26" s="20">
        <v>932313406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26478</v>
      </c>
      <c r="H27" s="22">
        <v>26777</v>
      </c>
      <c r="I27" s="22">
        <v>27004</v>
      </c>
      <c r="J27" s="22">
        <v>80259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80259</v>
      </c>
      <c r="X27" s="22"/>
      <c r="Y27" s="22">
        <v>80259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3437494</v>
      </c>
      <c r="H29" s="22">
        <v>61665</v>
      </c>
      <c r="I29" s="22">
        <v>61497</v>
      </c>
      <c r="J29" s="22">
        <v>3560656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3560656</v>
      </c>
      <c r="X29" s="22"/>
      <c r="Y29" s="22">
        <v>3560656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50004</v>
      </c>
      <c r="F31" s="22">
        <v>50004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12501</v>
      </c>
      <c r="Y31" s="22">
        <v>-12501</v>
      </c>
      <c r="Z31" s="23">
        <v>-100</v>
      </c>
      <c r="AA31" s="20">
        <v>50004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3717610726</v>
      </c>
      <c r="D33" s="29">
        <f t="shared" ref="D33:Y33" si="0">SUM(D6:D32)</f>
        <v>0</v>
      </c>
      <c r="E33" s="30">
        <f t="shared" si="0"/>
        <v>4171339526</v>
      </c>
      <c r="F33" s="31">
        <f t="shared" si="0"/>
        <v>4171339526</v>
      </c>
      <c r="G33" s="31">
        <f t="shared" si="0"/>
        <v>342191642</v>
      </c>
      <c r="H33" s="31">
        <f t="shared" si="0"/>
        <v>495834704</v>
      </c>
      <c r="I33" s="31">
        <f t="shared" si="0"/>
        <v>301831201</v>
      </c>
      <c r="J33" s="31">
        <f t="shared" si="0"/>
        <v>1139857547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1139857547</v>
      </c>
      <c r="X33" s="31">
        <f t="shared" si="0"/>
        <v>1028841729</v>
      </c>
      <c r="Y33" s="31">
        <f t="shared" si="0"/>
        <v>111015818</v>
      </c>
      <c r="Z33" s="32">
        <f>+IF(X33&lt;&gt;0,+(Y33/X33)*100,0)</f>
        <v>10.790368904253492</v>
      </c>
      <c r="AA33" s="29">
        <f>SUM(AA6:AA32)</f>
        <v>4171339526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536373525</v>
      </c>
      <c r="D35" s="20"/>
      <c r="E35" s="21">
        <v>578830351</v>
      </c>
      <c r="F35" s="22">
        <v>578830351</v>
      </c>
      <c r="G35" s="22">
        <v>34203456</v>
      </c>
      <c r="H35" s="22">
        <v>41634397</v>
      </c>
      <c r="I35" s="22">
        <v>40492709</v>
      </c>
      <c r="J35" s="22">
        <v>116330562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116330562</v>
      </c>
      <c r="X35" s="22">
        <v>143982160</v>
      </c>
      <c r="Y35" s="22">
        <v>-27651598</v>
      </c>
      <c r="Z35" s="23">
        <v>-19.204877882093172</v>
      </c>
      <c r="AA35" s="20">
        <v>578830351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2002435075</v>
      </c>
      <c r="D38" s="20"/>
      <c r="E38" s="21">
        <v>1582622691</v>
      </c>
      <c r="F38" s="22">
        <v>1582622691</v>
      </c>
      <c r="G38" s="22">
        <v>14997279</v>
      </c>
      <c r="H38" s="22">
        <v>122686363</v>
      </c>
      <c r="I38" s="22">
        <v>105744084</v>
      </c>
      <c r="J38" s="22">
        <v>243427726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243427726</v>
      </c>
      <c r="X38" s="22">
        <v>380801510</v>
      </c>
      <c r="Y38" s="22">
        <v>-137373784</v>
      </c>
      <c r="Z38" s="23">
        <v>-36.074905270202315</v>
      </c>
      <c r="AA38" s="20">
        <v>1582622691</v>
      </c>
    </row>
    <row r="39" spans="1:27" x14ac:dyDescent="0.25">
      <c r="A39" s="19" t="s">
        <v>65</v>
      </c>
      <c r="B39" s="15" t="s">
        <v>32</v>
      </c>
      <c r="C39" s="20">
        <v>1696930667</v>
      </c>
      <c r="D39" s="20"/>
      <c r="E39" s="21">
        <v>520639066</v>
      </c>
      <c r="F39" s="22">
        <v>520639066</v>
      </c>
      <c r="G39" s="22">
        <v>5378597</v>
      </c>
      <c r="H39" s="22">
        <v>5378597</v>
      </c>
      <c r="I39" s="22">
        <v>5378597</v>
      </c>
      <c r="J39" s="22">
        <v>16135791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16135791</v>
      </c>
      <c r="X39" s="22">
        <v>130159770</v>
      </c>
      <c r="Y39" s="22">
        <v>-114023979</v>
      </c>
      <c r="Z39" s="23">
        <v>-87.603088880688702</v>
      </c>
      <c r="AA39" s="20">
        <v>520639066</v>
      </c>
    </row>
    <row r="40" spans="1:27" x14ac:dyDescent="0.25">
      <c r="A40" s="19" t="s">
        <v>66</v>
      </c>
      <c r="B40" s="15" t="s">
        <v>32</v>
      </c>
      <c r="C40" s="20">
        <v>138825689</v>
      </c>
      <c r="D40" s="20"/>
      <c r="E40" s="21">
        <v>995722258</v>
      </c>
      <c r="F40" s="22">
        <v>995722258</v>
      </c>
      <c r="G40" s="22">
        <v>22704371</v>
      </c>
      <c r="H40" s="22">
        <v>26216621</v>
      </c>
      <c r="I40" s="22">
        <v>46960236</v>
      </c>
      <c r="J40" s="22">
        <v>95881228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95881228</v>
      </c>
      <c r="X40" s="22">
        <v>248930571</v>
      </c>
      <c r="Y40" s="22">
        <v>-153049343</v>
      </c>
      <c r="Z40" s="23">
        <v>-61.482742913083179</v>
      </c>
      <c r="AA40" s="20">
        <v>995722258</v>
      </c>
    </row>
    <row r="41" spans="1:27" x14ac:dyDescent="0.25">
      <c r="A41" s="19" t="s">
        <v>40</v>
      </c>
      <c r="B41" s="15" t="s">
        <v>32</v>
      </c>
      <c r="C41" s="20">
        <v>2525180</v>
      </c>
      <c r="D41" s="20"/>
      <c r="E41" s="21">
        <v>9196877</v>
      </c>
      <c r="F41" s="22">
        <v>9196877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2299224</v>
      </c>
      <c r="Y41" s="22">
        <v>-2299224</v>
      </c>
      <c r="Z41" s="23">
        <v>-100</v>
      </c>
      <c r="AA41" s="20">
        <v>9196877</v>
      </c>
    </row>
    <row r="42" spans="1:27" x14ac:dyDescent="0.25">
      <c r="A42" s="19" t="s">
        <v>67</v>
      </c>
      <c r="B42" s="15" t="s">
        <v>32</v>
      </c>
      <c r="C42" s="20">
        <v>545119540</v>
      </c>
      <c r="D42" s="20"/>
      <c r="E42" s="21">
        <v>550024033</v>
      </c>
      <c r="F42" s="22">
        <v>550024033</v>
      </c>
      <c r="G42" s="22">
        <v>10619340</v>
      </c>
      <c r="H42" s="22">
        <v>49759472</v>
      </c>
      <c r="I42" s="22">
        <v>34319195</v>
      </c>
      <c r="J42" s="22">
        <v>94698007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94698007</v>
      </c>
      <c r="X42" s="22">
        <v>136215745</v>
      </c>
      <c r="Y42" s="22">
        <v>-41517738</v>
      </c>
      <c r="Z42" s="23">
        <v>-30.479397223867181</v>
      </c>
      <c r="AA42" s="20">
        <v>550024033</v>
      </c>
    </row>
    <row r="43" spans="1:27" x14ac:dyDescent="0.25">
      <c r="A43" s="19" t="s">
        <v>68</v>
      </c>
      <c r="B43" s="15" t="s">
        <v>32</v>
      </c>
      <c r="C43" s="20">
        <v>21827881</v>
      </c>
      <c r="D43" s="20"/>
      <c r="E43" s="21">
        <v>48132729</v>
      </c>
      <c r="F43" s="22">
        <v>48132729</v>
      </c>
      <c r="G43" s="22">
        <v>6000000</v>
      </c>
      <c r="H43" s="22"/>
      <c r="I43" s="22"/>
      <c r="J43" s="22">
        <v>6000000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6000000</v>
      </c>
      <c r="X43" s="22">
        <v>12033186</v>
      </c>
      <c r="Y43" s="22">
        <v>-6033186</v>
      </c>
      <c r="Z43" s="23">
        <v>-50.137893655096832</v>
      </c>
      <c r="AA43" s="20">
        <v>48132729</v>
      </c>
    </row>
    <row r="44" spans="1:27" x14ac:dyDescent="0.25">
      <c r="A44" s="19" t="s">
        <v>69</v>
      </c>
      <c r="B44" s="15" t="s">
        <v>32</v>
      </c>
      <c r="C44" s="20">
        <v>7042523</v>
      </c>
      <c r="D44" s="20"/>
      <c r="E44" s="21">
        <v>387102872</v>
      </c>
      <c r="F44" s="22">
        <v>387102872</v>
      </c>
      <c r="G44" s="22">
        <v>765321</v>
      </c>
      <c r="H44" s="22">
        <v>188447</v>
      </c>
      <c r="I44" s="22">
        <v>140778</v>
      </c>
      <c r="J44" s="22">
        <v>1094546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1094546</v>
      </c>
      <c r="X44" s="22">
        <v>96775719</v>
      </c>
      <c r="Y44" s="22">
        <v>-95681173</v>
      </c>
      <c r="Z44" s="23">
        <v>-98.868986961491856</v>
      </c>
      <c r="AA44" s="20">
        <v>387102872</v>
      </c>
    </row>
    <row r="45" spans="1:27" x14ac:dyDescent="0.25">
      <c r="A45" s="19" t="s">
        <v>70</v>
      </c>
      <c r="B45" s="15" t="s">
        <v>32</v>
      </c>
      <c r="C45" s="20">
        <v>72441297</v>
      </c>
      <c r="D45" s="20"/>
      <c r="E45" s="21">
        <v>44880959</v>
      </c>
      <c r="F45" s="22">
        <v>44880959</v>
      </c>
      <c r="G45" s="22">
        <v>2322201</v>
      </c>
      <c r="H45" s="22">
        <v>3382036</v>
      </c>
      <c r="I45" s="22">
        <v>4770373</v>
      </c>
      <c r="J45" s="22">
        <v>10474610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10474610</v>
      </c>
      <c r="X45" s="22">
        <v>11190205</v>
      </c>
      <c r="Y45" s="22">
        <v>-715595</v>
      </c>
      <c r="Z45" s="23">
        <v>-6.3948336960761658</v>
      </c>
      <c r="AA45" s="20">
        <v>44880959</v>
      </c>
    </row>
    <row r="46" spans="1:27" x14ac:dyDescent="0.25">
      <c r="A46" s="19" t="s">
        <v>71</v>
      </c>
      <c r="B46" s="15" t="s">
        <v>32</v>
      </c>
      <c r="C46" s="20">
        <v>10763075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39996</v>
      </c>
      <c r="F47" s="22">
        <v>39996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9999</v>
      </c>
      <c r="Y47" s="22">
        <v>-9999</v>
      </c>
      <c r="Z47" s="23">
        <v>-100</v>
      </c>
      <c r="AA47" s="20">
        <v>39996</v>
      </c>
    </row>
    <row r="48" spans="1:27" x14ac:dyDescent="0.25">
      <c r="A48" s="37" t="s">
        <v>73</v>
      </c>
      <c r="B48" s="28" t="s">
        <v>32</v>
      </c>
      <c r="C48" s="29">
        <f>SUM(C35:C47)</f>
        <v>5034284452</v>
      </c>
      <c r="D48" s="29">
        <f t="shared" ref="D48:Y48" si="1">SUM(D35:D47)</f>
        <v>0</v>
      </c>
      <c r="E48" s="30">
        <f t="shared" si="1"/>
        <v>4717191832</v>
      </c>
      <c r="F48" s="31">
        <f t="shared" si="1"/>
        <v>4717191832</v>
      </c>
      <c r="G48" s="31">
        <f t="shared" si="1"/>
        <v>96990565</v>
      </c>
      <c r="H48" s="31">
        <f t="shared" si="1"/>
        <v>249245933</v>
      </c>
      <c r="I48" s="31">
        <f t="shared" si="1"/>
        <v>237805972</v>
      </c>
      <c r="J48" s="31">
        <f t="shared" si="1"/>
        <v>584042470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584042470</v>
      </c>
      <c r="X48" s="31">
        <f t="shared" si="1"/>
        <v>1162398089</v>
      </c>
      <c r="Y48" s="31">
        <f t="shared" si="1"/>
        <v>-578355619</v>
      </c>
      <c r="Z48" s="32">
        <f>+IF(X48&lt;&gt;0,+(Y48/X48)*100,0)</f>
        <v>-49.755382813606815</v>
      </c>
      <c r="AA48" s="29">
        <f>SUM(AA35:AA47)</f>
        <v>4717191832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-1316673726</v>
      </c>
      <c r="D49" s="39">
        <f t="shared" si="2"/>
        <v>0</v>
      </c>
      <c r="E49" s="40">
        <f t="shared" si="2"/>
        <v>-545852306</v>
      </c>
      <c r="F49" s="41">
        <f t="shared" si="2"/>
        <v>-545852306</v>
      </c>
      <c r="G49" s="41">
        <f t="shared" si="2"/>
        <v>245201077</v>
      </c>
      <c r="H49" s="41">
        <f t="shared" si="2"/>
        <v>246588771</v>
      </c>
      <c r="I49" s="41">
        <f t="shared" si="2"/>
        <v>64025229</v>
      </c>
      <c r="J49" s="41">
        <f t="shared" si="2"/>
        <v>555815077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555815077</v>
      </c>
      <c r="X49" s="41">
        <f t="shared" si="2"/>
        <v>-133556360</v>
      </c>
      <c r="Y49" s="41">
        <f t="shared" si="2"/>
        <v>689371437</v>
      </c>
      <c r="Z49" s="42">
        <f>+IF(X49&lt;&gt;0,+(Y49/X49)*100,0)</f>
        <v>-516.16518823963156</v>
      </c>
      <c r="AA49" s="39">
        <f>+AA33-AA48</f>
        <v>-545852306</v>
      </c>
    </row>
    <row r="50" spans="1:27" x14ac:dyDescent="0.25">
      <c r="A50" s="43" t="s">
        <v>75</v>
      </c>
      <c r="B50" s="15" t="s">
        <v>32</v>
      </c>
      <c r="C50" s="20">
        <v>1151843206</v>
      </c>
      <c r="D50" s="20"/>
      <c r="E50" s="21">
        <v>1169771929</v>
      </c>
      <c r="F50" s="22">
        <v>1169771929</v>
      </c>
      <c r="G50" s="22">
        <v>70172151</v>
      </c>
      <c r="H50" s="22">
        <v>98354874</v>
      </c>
      <c r="I50" s="22">
        <v>115975104</v>
      </c>
      <c r="J50" s="22">
        <v>284502129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284502129</v>
      </c>
      <c r="X50" s="22">
        <v>294532489</v>
      </c>
      <c r="Y50" s="22">
        <v>-10030360</v>
      </c>
      <c r="Z50" s="23">
        <v>-3.4055190427566036</v>
      </c>
      <c r="AA50" s="20">
        <v>1169771929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-164830520</v>
      </c>
      <c r="D52" s="48">
        <f t="shared" si="3"/>
        <v>0</v>
      </c>
      <c r="E52" s="49">
        <f t="shared" si="3"/>
        <v>623919623</v>
      </c>
      <c r="F52" s="50">
        <f t="shared" si="3"/>
        <v>623919623</v>
      </c>
      <c r="G52" s="50">
        <f t="shared" si="3"/>
        <v>315373228</v>
      </c>
      <c r="H52" s="50">
        <f t="shared" si="3"/>
        <v>344943645</v>
      </c>
      <c r="I52" s="50">
        <f t="shared" si="3"/>
        <v>180000333</v>
      </c>
      <c r="J52" s="50">
        <f t="shared" si="3"/>
        <v>840317206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840317206</v>
      </c>
      <c r="X52" s="50">
        <f t="shared" si="3"/>
        <v>160976129</v>
      </c>
      <c r="Y52" s="50">
        <f t="shared" si="3"/>
        <v>679341077</v>
      </c>
      <c r="Z52" s="51">
        <f>+IF(X52&lt;&gt;0,+(Y52/X52)*100,0)</f>
        <v>422.01355022023171</v>
      </c>
      <c r="AA52" s="48">
        <f>SUM(AA49:AA51)</f>
        <v>623919623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-164830520</v>
      </c>
      <c r="D54" s="54">
        <f>+D52-D53</f>
        <v>0</v>
      </c>
      <c r="E54" s="55">
        <f t="shared" si="4"/>
        <v>623919623</v>
      </c>
      <c r="F54" s="56">
        <f t="shared" si="4"/>
        <v>623919623</v>
      </c>
      <c r="G54" s="56">
        <f t="shared" si="4"/>
        <v>315373228</v>
      </c>
      <c r="H54" s="56">
        <f t="shared" si="4"/>
        <v>344943645</v>
      </c>
      <c r="I54" s="56">
        <f t="shared" si="4"/>
        <v>180000333</v>
      </c>
      <c r="J54" s="56">
        <f t="shared" si="4"/>
        <v>840317206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840317206</v>
      </c>
      <c r="X54" s="56">
        <f t="shared" si="4"/>
        <v>160976129</v>
      </c>
      <c r="Y54" s="56">
        <f t="shared" si="4"/>
        <v>679341077</v>
      </c>
      <c r="Z54" s="57">
        <f>+IF(X54&lt;&gt;0,+(Y54/X54)*100,0)</f>
        <v>422.01355022023171</v>
      </c>
      <c r="AA54" s="54">
        <f>+AA52-AA53</f>
        <v>623919623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-164830520</v>
      </c>
      <c r="D57" s="48">
        <f>SUM(D54:D56)</f>
        <v>0</v>
      </c>
      <c r="E57" s="49">
        <f t="shared" si="5"/>
        <v>623919623</v>
      </c>
      <c r="F57" s="50">
        <f t="shared" si="5"/>
        <v>623919623</v>
      </c>
      <c r="G57" s="50">
        <f t="shared" si="5"/>
        <v>315373228</v>
      </c>
      <c r="H57" s="50">
        <f t="shared" si="5"/>
        <v>344943645</v>
      </c>
      <c r="I57" s="50">
        <f t="shared" si="5"/>
        <v>180000333</v>
      </c>
      <c r="J57" s="50">
        <f t="shared" si="5"/>
        <v>840317206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840317206</v>
      </c>
      <c r="X57" s="50">
        <f t="shared" si="5"/>
        <v>160976129</v>
      </c>
      <c r="Y57" s="50">
        <f t="shared" si="5"/>
        <v>679341077</v>
      </c>
      <c r="Z57" s="51">
        <f>+IF(X57&lt;&gt;0,+(Y57/X57)*100,0)</f>
        <v>422.01355022023171</v>
      </c>
      <c r="AA57" s="48">
        <f>SUM(AA54:AA56)</f>
        <v>623919623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-164830520</v>
      </c>
      <c r="D60" s="65">
        <f>SUM(D57:D59)</f>
        <v>0</v>
      </c>
      <c r="E60" s="66">
        <f t="shared" si="6"/>
        <v>623919623</v>
      </c>
      <c r="F60" s="67">
        <f t="shared" si="6"/>
        <v>623919623</v>
      </c>
      <c r="G60" s="67">
        <f t="shared" si="6"/>
        <v>315373228</v>
      </c>
      <c r="H60" s="67">
        <f t="shared" si="6"/>
        <v>344943645</v>
      </c>
      <c r="I60" s="67">
        <f t="shared" si="6"/>
        <v>180000333</v>
      </c>
      <c r="J60" s="67">
        <f t="shared" si="6"/>
        <v>840317206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840317206</v>
      </c>
      <c r="X60" s="67">
        <f t="shared" si="6"/>
        <v>160976129</v>
      </c>
      <c r="Y60" s="67">
        <f t="shared" si="6"/>
        <v>679341077</v>
      </c>
      <c r="Z60" s="68">
        <f>+IF(X60&lt;&gt;0,+(Y60/X60)*100,0)</f>
        <v>422.01355022023171</v>
      </c>
      <c r="AA60" s="65">
        <f>SUM(AA57:AA59)</f>
        <v>623919623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B67A219-BB19-49AE-B75D-C245C4788B74}"/>
</file>

<file path=customXml/itemProps2.xml><?xml version="1.0" encoding="utf-8"?>
<ds:datastoreItem xmlns:ds="http://schemas.openxmlformats.org/officeDocument/2006/customXml" ds:itemID="{71F90BFD-3625-436C-90B0-DE464282A5A6}"/>
</file>

<file path=customXml/itemProps3.xml><?xml version="1.0" encoding="utf-8"?>
<ds:datastoreItem xmlns:ds="http://schemas.openxmlformats.org/officeDocument/2006/customXml" ds:itemID="{1ECC7467-12CF-4699-92FF-082C7B9C15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2025-11-05T09:51:09Z</dcterms:created>
  <dcterms:modified xsi:type="dcterms:W3CDTF">2025-11-05T09:51:48Z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